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olina Toledo\Google Drive\Documentos\RCA\SMA\SMA Pitreño\Layout\"/>
    </mc:Choice>
  </mc:AlternateContent>
  <bookViews>
    <workbookView xWindow="0" yWindow="0" windowWidth="20490" windowHeight="7755" tabRatio="801" activeTab="7"/>
  </bookViews>
  <sheets>
    <sheet name="Incubación 1" sheetId="2" r:id="rId1"/>
    <sheet name="Incubación 2 nueva" sheetId="10" r:id="rId2"/>
    <sheet name="Incubación 2" sheetId="3" state="hidden" r:id="rId3"/>
    <sheet name="Alevinaje" sheetId="4" r:id="rId4"/>
    <sheet name="Est. Australianos" sheetId="5" r:id="rId5"/>
    <sheet name="Módulo 100 " sheetId="9" r:id="rId6"/>
    <sheet name="Módulo 200" sheetId="8" r:id="rId7"/>
    <sheet name="Croquis Piscicultura" sheetId="7" r:id="rId8"/>
  </sheets>
  <definedNames>
    <definedName name="_xlnm.Print_Area" localSheetId="3">Alevinaje!$B$1:$N$34</definedName>
    <definedName name="_xlnm.Print_Area" localSheetId="0">'Incubación 1'!$A$1:$S$33</definedName>
    <definedName name="_xlnm.Print_Area" localSheetId="6">'Módulo 200'!$A$1:$N$31</definedName>
  </definedNames>
  <calcPr calcId="162913"/>
</workbook>
</file>

<file path=xl/calcChain.xml><?xml version="1.0" encoding="utf-8"?>
<calcChain xmlns="http://schemas.openxmlformats.org/spreadsheetml/2006/main">
  <c r="N29" i="10" l="1"/>
  <c r="I8" i="10" l="1"/>
  <c r="J8" i="10" s="1"/>
  <c r="D9" i="10"/>
  <c r="N19" i="10" s="1"/>
  <c r="N30" i="10"/>
  <c r="O30" i="10" s="1"/>
  <c r="O29" i="10"/>
  <c r="I7" i="10"/>
  <c r="J7" i="10" s="1"/>
  <c r="N17" i="10"/>
  <c r="N18" i="10" s="1"/>
  <c r="I6" i="10"/>
  <c r="J6" i="10" s="1"/>
  <c r="I5" i="10"/>
  <c r="J5" i="10" s="1"/>
  <c r="M15" i="2"/>
  <c r="I8" i="2"/>
  <c r="J8" i="2" s="1"/>
  <c r="H5" i="9"/>
  <c r="I5" i="9" s="1"/>
  <c r="L5" i="9" s="1"/>
  <c r="I12" i="7" s="1"/>
  <c r="E5" i="9"/>
  <c r="E5" i="8"/>
  <c r="F5" i="4"/>
  <c r="H5" i="8"/>
  <c r="I5" i="8" s="1"/>
  <c r="L5" i="8" s="1"/>
  <c r="I13" i="7" s="1"/>
  <c r="N15" i="3"/>
  <c r="M13" i="2"/>
  <c r="M14" i="2" s="1"/>
  <c r="J9" i="10" l="1"/>
  <c r="N20" i="10"/>
  <c r="N21" i="10" s="1"/>
  <c r="M16" i="2"/>
  <c r="M17" i="2" s="1"/>
  <c r="M5" i="9"/>
  <c r="K5" i="9"/>
  <c r="M5" i="8"/>
  <c r="K5" i="8"/>
  <c r="N16" i="3"/>
  <c r="I5" i="7"/>
  <c r="N22" i="10" l="1"/>
  <c r="I10" i="7"/>
  <c r="I9" i="7"/>
  <c r="N17" i="3"/>
  <c r="N18" i="3" s="1"/>
  <c r="N19" i="3" s="1"/>
  <c r="N20" i="3" l="1"/>
  <c r="M18" i="2"/>
  <c r="D7" i="3"/>
  <c r="G6" i="5"/>
  <c r="H6" i="5" s="1"/>
  <c r="G5" i="5"/>
  <c r="H5" i="5" s="1"/>
  <c r="I5" i="4"/>
  <c r="J5" i="4" s="1"/>
  <c r="M5" i="4" s="1"/>
  <c r="I6" i="3"/>
  <c r="J6" i="3" s="1"/>
  <c r="I5" i="3"/>
  <c r="J5" i="3" s="1"/>
  <c r="I6" i="2"/>
  <c r="J6" i="2" s="1"/>
  <c r="I5" i="2"/>
  <c r="J5" i="2" s="1"/>
  <c r="J9" i="2" s="1"/>
  <c r="I7" i="2"/>
  <c r="J7" i="2" s="1"/>
  <c r="J7" i="3" l="1"/>
  <c r="L5" i="4"/>
  <c r="N5" i="4"/>
  <c r="H7" i="5"/>
  <c r="I14" i="7" s="1"/>
  <c r="I11" i="7" l="1"/>
  <c r="I15" i="7" s="1"/>
  <c r="I17" i="7" s="1"/>
  <c r="O31" i="10"/>
</calcChain>
</file>

<file path=xl/sharedStrings.xml><?xml version="1.0" encoding="utf-8"?>
<sst xmlns="http://schemas.openxmlformats.org/spreadsheetml/2006/main" count="256" uniqueCount="105">
  <si>
    <t>Baldes</t>
  </si>
  <si>
    <t>Bateas</t>
  </si>
  <si>
    <t>Tipo</t>
  </si>
  <si>
    <t>Cantidad</t>
  </si>
  <si>
    <t>Ancho</t>
  </si>
  <si>
    <t>Largo</t>
  </si>
  <si>
    <t>Altura</t>
  </si>
  <si>
    <t>Diámetro</t>
  </si>
  <si>
    <t>Volúmen</t>
  </si>
  <si>
    <t>Estructura</t>
  </si>
  <si>
    <t>Estructuras</t>
  </si>
  <si>
    <t>Estanques</t>
  </si>
  <si>
    <t>Individual (L)</t>
  </si>
  <si>
    <t>Individual (m3)</t>
  </si>
  <si>
    <t>Total (m3)</t>
  </si>
  <si>
    <t>Total (L)</t>
  </si>
  <si>
    <t xml:space="preserve">Distribución </t>
  </si>
  <si>
    <t>Total M3</t>
  </si>
  <si>
    <t>Verticales</t>
  </si>
  <si>
    <t xml:space="preserve">Sala de Alevinaje </t>
  </si>
  <si>
    <t>N/A</t>
  </si>
  <si>
    <t>Est. Circulares Australianos</t>
  </si>
  <si>
    <t>Estanques circulares Australianos</t>
  </si>
  <si>
    <t>Total m3</t>
  </si>
  <si>
    <t>Distribución</t>
  </si>
  <si>
    <t>Total bateas</t>
  </si>
  <si>
    <t>1 Atril de 8 hileras de 25 baldes c/u</t>
  </si>
  <si>
    <t>3 Atril de 8 hileras de 18 baldes c/u.</t>
  </si>
  <si>
    <t>10 Atril de 10 hileras de 18 baldes c/u</t>
  </si>
  <si>
    <t>9 Atril Gris de 7 canastillos cada batea</t>
  </si>
  <si>
    <t>6 Atril Blancas de 11 canastillos cada batea</t>
  </si>
  <si>
    <t>Útil (m)</t>
  </si>
  <si>
    <t>Interior (m)</t>
  </si>
  <si>
    <t>Útil (cm)</t>
  </si>
  <si>
    <t>Interior (cm)</t>
  </si>
  <si>
    <t>L/Seg.</t>
  </si>
  <si>
    <t>L/min</t>
  </si>
  <si>
    <t>Caudal</t>
  </si>
  <si>
    <t>L/hora</t>
  </si>
  <si>
    <t>Volúmen Util</t>
  </si>
  <si>
    <t>por cada batea</t>
  </si>
  <si>
    <t>Und.</t>
  </si>
  <si>
    <t>m3/hora</t>
  </si>
  <si>
    <t>TC         máxima</t>
  </si>
  <si>
    <t>N° Total bateas</t>
  </si>
  <si>
    <t>Toda la sala</t>
  </si>
  <si>
    <t>L/seg.</t>
  </si>
  <si>
    <t>Lago</t>
  </si>
  <si>
    <t>Total Litros</t>
  </si>
  <si>
    <t>m3/día</t>
  </si>
  <si>
    <t xml:space="preserve">Toda la sala </t>
  </si>
  <si>
    <t>M3/hora</t>
  </si>
  <si>
    <t>por cada balde</t>
  </si>
  <si>
    <t>N° baldes</t>
  </si>
  <si>
    <t xml:space="preserve">15 Batea de incubación Vertical de 8 bandejas c/u no se usan </t>
  </si>
  <si>
    <t>Incubación 1</t>
  </si>
  <si>
    <t>Sala de alev.</t>
  </si>
  <si>
    <t>Est. Aust.</t>
  </si>
  <si>
    <t>Litros/seg.</t>
  </si>
  <si>
    <t>L/ seg</t>
  </si>
  <si>
    <t>Caudal es: 1 litro en 1,5 minutos por cada balde.</t>
  </si>
  <si>
    <t>L/Hora</t>
  </si>
  <si>
    <t>Por lo tanto en un litro se demora 4 seg.</t>
  </si>
  <si>
    <t>Total sala (m3)</t>
  </si>
  <si>
    <t>sala Alev.</t>
  </si>
  <si>
    <t>Q/ total día (m3)</t>
  </si>
  <si>
    <t>TC            máxima</t>
  </si>
  <si>
    <t>m3/hora (Q.)</t>
  </si>
  <si>
    <t xml:space="preserve">L/seg.  (Q.) Sala Alev.            </t>
  </si>
  <si>
    <t>m3/hora (Q)</t>
  </si>
  <si>
    <t>M3/ total día (Qaudal diario)</t>
  </si>
  <si>
    <t>Mod. 100</t>
  </si>
  <si>
    <t xml:space="preserve">L/seg.  (Q.)                </t>
  </si>
  <si>
    <t>Tk</t>
  </si>
  <si>
    <t>Altura (m)</t>
  </si>
  <si>
    <t>Volumen (m3)</t>
  </si>
  <si>
    <t>Modulo 100</t>
  </si>
  <si>
    <t>Modulo 200</t>
  </si>
  <si>
    <t xml:space="preserve">Por proyecto técnico tenemos autorizado </t>
  </si>
  <si>
    <t>Río 1 y 2</t>
  </si>
  <si>
    <t xml:space="preserve">Módulo 100 </t>
  </si>
  <si>
    <t>Módulo 200  (reemplazo por sala raceways)</t>
  </si>
  <si>
    <t>Eliminar</t>
  </si>
  <si>
    <t>Proyecto Laboratorio, por tanto toda esta área no se debe considerar para incubar ova verde</t>
  </si>
  <si>
    <t>1 Atril con 4 bateas para recepción de ovas (Aclimatación y desinfección)</t>
  </si>
  <si>
    <t>Sala de bateas   (Incubación ova ojo)</t>
  </si>
  <si>
    <t>Sala de baldes   (Incubación ova verde)</t>
  </si>
  <si>
    <t>Sala de screening</t>
  </si>
  <si>
    <t>Sala desove</t>
  </si>
  <si>
    <t>Filtro sanitario</t>
  </si>
  <si>
    <t>Sala de recepción de ovas</t>
  </si>
  <si>
    <t>2 Atril Blancas de 11 canastillos cada batea</t>
  </si>
  <si>
    <t>3 Atril Gris de 7 canastillos cada batea</t>
  </si>
  <si>
    <t>El caudal es: 15 litros por minutos para cada batea</t>
  </si>
  <si>
    <t>Capacidad sala de Bateas</t>
  </si>
  <si>
    <t>canastillos</t>
  </si>
  <si>
    <t>Gris</t>
  </si>
  <si>
    <t>Blancos</t>
  </si>
  <si>
    <t>Color</t>
  </si>
  <si>
    <t>N° Ovas/Und.</t>
  </si>
  <si>
    <t>Total Ovas</t>
  </si>
  <si>
    <t>1 Atril de 7 canastillos cada batea</t>
  </si>
  <si>
    <t>8 Atril Gris de 7 canastillos cada batea</t>
  </si>
  <si>
    <t>Sala de bateas   (Incubación ova ojo) solo a modo de recuerdo</t>
  </si>
  <si>
    <t>Incubación 2 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</si>
</sst>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9"/>
      <color theme="3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0" fillId="2" borderId="0" xfId="0" applyFill="1"/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2" fontId="2" fillId="2" borderId="23" xfId="0" applyNumberFormat="1" applyFont="1" applyFill="1" applyBorder="1" applyAlignment="1">
      <alignment horizontal="center"/>
    </xf>
    <xf numFmtId="2" fontId="2" fillId="2" borderId="24" xfId="0" applyNumberFormat="1" applyFont="1" applyFill="1" applyBorder="1" applyAlignment="1">
      <alignment horizontal="center"/>
    </xf>
    <xf numFmtId="0" fontId="0" fillId="2" borderId="13" xfId="0" applyFill="1" applyBorder="1" applyAlignment="1">
      <alignment horizontal="left" vertical="center"/>
    </xf>
    <xf numFmtId="0" fontId="0" fillId="2" borderId="14" xfId="0" applyFill="1" applyBorder="1" applyAlignment="1">
      <alignment horizontal="center" vertical="center"/>
    </xf>
    <xf numFmtId="2" fontId="0" fillId="2" borderId="14" xfId="0" applyNumberFormat="1" applyFill="1" applyBorder="1" applyAlignment="1">
      <alignment horizontal="center" vertical="center"/>
    </xf>
    <xf numFmtId="1" fontId="0" fillId="2" borderId="14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25" xfId="0" applyNumberFormat="1" applyFill="1" applyBorder="1" applyAlignment="1">
      <alignment horizontal="center" vertical="center"/>
    </xf>
    <xf numFmtId="0" fontId="0" fillId="2" borderId="5" xfId="0" applyFill="1" applyBorder="1"/>
    <xf numFmtId="0" fontId="0" fillId="2" borderId="7" xfId="0" applyFill="1" applyBorder="1"/>
    <xf numFmtId="0" fontId="0" fillId="2" borderId="26" xfId="0" applyFill="1" applyBorder="1"/>
    <xf numFmtId="0" fontId="0" fillId="2" borderId="22" xfId="0" applyFill="1" applyBorder="1"/>
    <xf numFmtId="0" fontId="0" fillId="2" borderId="0" xfId="0" applyFill="1" applyBorder="1"/>
    <xf numFmtId="0" fontId="0" fillId="2" borderId="27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28" xfId="0" applyFill="1" applyBorder="1"/>
    <xf numFmtId="0" fontId="0" fillId="2" borderId="20" xfId="0" applyFill="1" applyBorder="1" applyAlignment="1">
      <alignment horizontal="center"/>
    </xf>
    <xf numFmtId="1" fontId="0" fillId="2" borderId="29" xfId="0" applyNumberForma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3" fillId="2" borderId="0" xfId="1" applyFill="1" applyAlignment="1" applyProtection="1"/>
    <xf numFmtId="0" fontId="0" fillId="2" borderId="1" xfId="0" applyFill="1" applyBorder="1" applyAlignment="1">
      <alignment horizontal="left"/>
    </xf>
    <xf numFmtId="164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30" xfId="0" applyNumberFormat="1" applyFill="1" applyBorder="1" applyAlignment="1">
      <alignment horizontal="center"/>
    </xf>
    <xf numFmtId="1" fontId="0" fillId="2" borderId="30" xfId="0" applyNumberFormat="1" applyFill="1" applyBorder="1" applyAlignment="1">
      <alignment horizontal="center"/>
    </xf>
    <xf numFmtId="0" fontId="0" fillId="2" borderId="20" xfId="0" applyFill="1" applyBorder="1"/>
    <xf numFmtId="0" fontId="0" fillId="2" borderId="30" xfId="0" applyFill="1" applyBorder="1" applyAlignment="1">
      <alignment horizontal="left"/>
    </xf>
    <xf numFmtId="0" fontId="0" fillId="2" borderId="30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1" fontId="0" fillId="2" borderId="0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21" xfId="0" applyNumberFormat="1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 wrapText="1"/>
    </xf>
    <xf numFmtId="165" fontId="0" fillId="2" borderId="21" xfId="0" applyNumberFormat="1" applyFill="1" applyBorder="1" applyAlignment="1">
      <alignment horizontal="center" vertical="center"/>
    </xf>
    <xf numFmtId="0" fontId="4" fillId="2" borderId="0" xfId="0" applyFont="1" applyFill="1"/>
    <xf numFmtId="0" fontId="4" fillId="2" borderId="31" xfId="0" applyFont="1" applyFill="1" applyBorder="1"/>
    <xf numFmtId="0" fontId="4" fillId="2" borderId="0" xfId="0" applyFont="1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3" fontId="0" fillId="2" borderId="0" xfId="0" applyNumberFormat="1" applyFill="1" applyAlignment="1">
      <alignment horizontal="center"/>
    </xf>
    <xf numFmtId="3" fontId="0" fillId="2" borderId="0" xfId="0" applyNumberFormat="1" applyFill="1"/>
    <xf numFmtId="0" fontId="5" fillId="2" borderId="0" xfId="0" applyFont="1" applyFill="1" applyBorder="1"/>
    <xf numFmtId="0" fontId="4" fillId="2" borderId="0" xfId="0" applyFont="1" applyFill="1" applyAlignment="1">
      <alignment horizontal="right"/>
    </xf>
    <xf numFmtId="0" fontId="2" fillId="2" borderId="8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3" fontId="0" fillId="2" borderId="29" xfId="0" applyNumberForma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2" fontId="6" fillId="2" borderId="6" xfId="0" applyNumberFormat="1" applyFont="1" applyFill="1" applyBorder="1" applyAlignment="1">
      <alignment horizontal="center"/>
    </xf>
    <xf numFmtId="2" fontId="6" fillId="2" borderId="8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/>
    </xf>
    <xf numFmtId="0" fontId="6" fillId="2" borderId="23" xfId="0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2" fontId="6" fillId="2" borderId="23" xfId="0" applyNumberFormat="1" applyFont="1" applyFill="1" applyBorder="1" applyAlignment="1">
      <alignment horizontal="center"/>
    </xf>
    <xf numFmtId="2" fontId="6" fillId="2" borderId="24" xfId="0" applyNumberFormat="1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/>
    </xf>
    <xf numFmtId="0" fontId="4" fillId="2" borderId="21" xfId="0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1" fontId="4" fillId="2" borderId="21" xfId="0" applyNumberFormat="1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 wrapText="1"/>
    </xf>
    <xf numFmtId="165" fontId="4" fillId="2" borderId="21" xfId="0" applyNumberFormat="1" applyFont="1" applyFill="1" applyBorder="1" applyAlignment="1">
      <alignment horizontal="center" vertical="center"/>
    </xf>
    <xf numFmtId="3" fontId="4" fillId="2" borderId="29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center"/>
    </xf>
    <xf numFmtId="1" fontId="4" fillId="2" borderId="31" xfId="0" applyNumberFormat="1" applyFont="1" applyFill="1" applyBorder="1"/>
    <xf numFmtId="1" fontId="4" fillId="2" borderId="0" xfId="0" applyNumberFormat="1" applyFont="1" applyFill="1" applyAlignment="1">
      <alignment horizontal="center"/>
    </xf>
    <xf numFmtId="0" fontId="2" fillId="2" borderId="0" xfId="0" applyFont="1" applyFill="1" applyBorder="1" applyAlignment="1"/>
    <xf numFmtId="1" fontId="0" fillId="2" borderId="17" xfId="0" applyNumberFormat="1" applyFill="1" applyBorder="1" applyAlignment="1">
      <alignment horizontal="center"/>
    </xf>
    <xf numFmtId="0" fontId="0" fillId="2" borderId="31" xfId="0" applyFill="1" applyBorder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2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8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0" xfId="0" applyFont="1" applyFill="1"/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/>
    <xf numFmtId="0" fontId="1" fillId="2" borderId="0" xfId="0" applyFont="1" applyFill="1"/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2" fontId="8" fillId="2" borderId="7" xfId="0" applyNumberFormat="1" applyFont="1" applyFill="1" applyBorder="1" applyAlignment="1">
      <alignment horizontal="center"/>
    </xf>
    <xf numFmtId="2" fontId="8" fillId="2" borderId="6" xfId="0" applyNumberFormat="1" applyFont="1" applyFill="1" applyBorder="1" applyAlignment="1">
      <alignment horizontal="center"/>
    </xf>
    <xf numFmtId="2" fontId="8" fillId="2" borderId="8" xfId="0" applyNumberFormat="1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2" fontId="8" fillId="2" borderId="0" xfId="0" applyNumberFormat="1" applyFont="1" applyFill="1" applyBorder="1" applyAlignment="1">
      <alignment horizontal="center"/>
    </xf>
    <xf numFmtId="2" fontId="8" fillId="2" borderId="23" xfId="0" applyNumberFormat="1" applyFont="1" applyFill="1" applyBorder="1" applyAlignment="1">
      <alignment horizontal="center"/>
    </xf>
    <xf numFmtId="2" fontId="8" fillId="2" borderId="24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1" fillId="2" borderId="30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164" fontId="1" fillId="2" borderId="30" xfId="0" applyNumberFormat="1" applyFont="1" applyFill="1" applyBorder="1" applyAlignment="1">
      <alignment horizontal="center"/>
    </xf>
    <xf numFmtId="1" fontId="1" fillId="2" borderId="30" xfId="0" applyNumberFormat="1" applyFont="1" applyFill="1" applyBorder="1" applyAlignment="1">
      <alignment horizontal="center"/>
    </xf>
    <xf numFmtId="0" fontId="1" fillId="2" borderId="40" xfId="0" applyFont="1" applyFill="1" applyBorder="1"/>
    <xf numFmtId="0" fontId="1" fillId="2" borderId="41" xfId="0" applyFont="1" applyFill="1" applyBorder="1" applyAlignment="1">
      <alignment horizontal="center"/>
    </xf>
    <xf numFmtId="1" fontId="1" fillId="2" borderId="41" xfId="0" applyNumberFormat="1" applyFont="1" applyFill="1" applyBorder="1" applyAlignment="1">
      <alignment horizontal="center"/>
    </xf>
    <xf numFmtId="0" fontId="8" fillId="2" borderId="0" xfId="0" applyFont="1" applyFill="1" applyBorder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2" borderId="0" xfId="0" applyNumberFormat="1" applyFont="1" applyFill="1"/>
    <xf numFmtId="3" fontId="1" fillId="2" borderId="31" xfId="0" applyNumberFormat="1" applyFont="1" applyFill="1" applyBorder="1"/>
    <xf numFmtId="3" fontId="8" fillId="2" borderId="0" xfId="0" applyNumberFormat="1" applyFont="1" applyFill="1"/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2" fontId="6" fillId="2" borderId="11" xfId="0" applyNumberFormat="1" applyFont="1" applyFill="1" applyBorder="1" applyAlignment="1">
      <alignment horizontal="center"/>
    </xf>
    <xf numFmtId="2" fontId="6" fillId="2" borderId="12" xfId="0" applyNumberFormat="1" applyFont="1" applyFill="1" applyBorder="1" applyAlignment="1">
      <alignment horizontal="center"/>
    </xf>
    <xf numFmtId="0" fontId="7" fillId="2" borderId="13" xfId="0" applyFont="1" applyFill="1" applyBorder="1" applyAlignment="1">
      <alignment horizontal="left"/>
    </xf>
    <xf numFmtId="0" fontId="9" fillId="2" borderId="14" xfId="0" applyFont="1" applyFill="1" applyBorder="1" applyAlignment="1">
      <alignment horizontal="center"/>
    </xf>
    <xf numFmtId="2" fontId="7" fillId="2" borderId="14" xfId="0" applyNumberFormat="1" applyFont="1" applyFill="1" applyBorder="1" applyAlignment="1">
      <alignment horizontal="center"/>
    </xf>
    <xf numFmtId="3" fontId="9" fillId="2" borderId="18" xfId="0" applyNumberFormat="1" applyFont="1" applyFill="1" applyBorder="1" applyAlignment="1">
      <alignment horizontal="center"/>
    </xf>
    <xf numFmtId="0" fontId="7" fillId="2" borderId="0" xfId="0" applyFont="1" applyFill="1" applyAlignment="1"/>
    <xf numFmtId="0" fontId="10" fillId="2" borderId="0" xfId="0" applyFont="1" applyFill="1"/>
    <xf numFmtId="0" fontId="10" fillId="2" borderId="15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2" fontId="10" fillId="2" borderId="1" xfId="0" applyNumberFormat="1" applyFont="1" applyFill="1" applyBorder="1" applyAlignment="1">
      <alignment horizontal="center"/>
    </xf>
    <xf numFmtId="3" fontId="10" fillId="2" borderId="19" xfId="0" applyNumberFormat="1" applyFont="1" applyFill="1" applyBorder="1" applyAlignment="1">
      <alignment horizontal="center"/>
    </xf>
    <xf numFmtId="0" fontId="10" fillId="2" borderId="16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center"/>
    </xf>
    <xf numFmtId="2" fontId="10" fillId="2" borderId="17" xfId="0" applyNumberFormat="1" applyFont="1" applyFill="1" applyBorder="1" applyAlignment="1">
      <alignment horizontal="center"/>
    </xf>
    <xf numFmtId="1" fontId="10" fillId="2" borderId="17" xfId="0" applyNumberFormat="1" applyFont="1" applyFill="1" applyBorder="1" applyAlignment="1">
      <alignment horizontal="center"/>
    </xf>
    <xf numFmtId="3" fontId="10" fillId="2" borderId="25" xfId="0" applyNumberFormat="1" applyFont="1" applyFill="1" applyBorder="1" applyAlignment="1">
      <alignment horizontal="center"/>
    </xf>
    <xf numFmtId="2" fontId="7" fillId="2" borderId="0" xfId="0" applyNumberFormat="1" applyFont="1" applyFill="1" applyBorder="1" applyAlignment="1">
      <alignment horizontal="center"/>
    </xf>
    <xf numFmtId="2" fontId="7" fillId="2" borderId="20" xfId="0" applyNumberFormat="1" applyFont="1" applyFill="1" applyBorder="1" applyAlignment="1">
      <alignment horizontal="center"/>
    </xf>
    <xf numFmtId="3" fontId="9" fillId="2" borderId="29" xfId="0" applyNumberFormat="1" applyFont="1" applyFill="1" applyBorder="1" applyAlignment="1">
      <alignment horizontal="center"/>
    </xf>
    <xf numFmtId="0" fontId="6" fillId="2" borderId="0" xfId="0" applyFont="1" applyFill="1"/>
    <xf numFmtId="0" fontId="7" fillId="2" borderId="0" xfId="0" applyFont="1" applyFill="1" applyBorder="1" applyAlignment="1">
      <alignment vertical="center"/>
    </xf>
    <xf numFmtId="165" fontId="7" fillId="2" borderId="0" xfId="0" applyNumberFormat="1" applyFont="1" applyFill="1"/>
    <xf numFmtId="1" fontId="7" fillId="2" borderId="0" xfId="0" applyNumberFormat="1" applyFont="1" applyFill="1"/>
    <xf numFmtId="3" fontId="9" fillId="2" borderId="0" xfId="0" applyNumberFormat="1" applyFont="1" applyFill="1"/>
    <xf numFmtId="0" fontId="10" fillId="2" borderId="34" xfId="0" applyFont="1" applyFill="1" applyBorder="1" applyAlignment="1">
      <alignment horizontal="center" vertical="center" wrapText="1"/>
    </xf>
    <xf numFmtId="0" fontId="10" fillId="2" borderId="35" xfId="0" applyFont="1" applyFill="1" applyBorder="1" applyAlignment="1">
      <alignment horizontal="center" vertical="center" wrapText="1"/>
    </xf>
    <xf numFmtId="0" fontId="10" fillId="2" borderId="36" xfId="0" applyFont="1" applyFill="1" applyBorder="1" applyAlignment="1">
      <alignment horizontal="center" vertical="center" wrapText="1"/>
    </xf>
    <xf numFmtId="0" fontId="10" fillId="2" borderId="37" xfId="0" applyFont="1" applyFill="1" applyBorder="1" applyAlignment="1">
      <alignment horizontal="center" vertical="center" wrapText="1"/>
    </xf>
    <xf numFmtId="0" fontId="10" fillId="2" borderId="38" xfId="0" applyFont="1" applyFill="1" applyBorder="1" applyAlignment="1">
      <alignment horizontal="center" vertical="center" wrapText="1"/>
    </xf>
    <xf numFmtId="0" fontId="10" fillId="2" borderId="39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847724</xdr:colOff>
      <xdr:row>21</xdr:row>
      <xdr:rowOff>38101</xdr:rowOff>
    </xdr:from>
    <xdr:to>
      <xdr:col>5</xdr:col>
      <xdr:colOff>828674</xdr:colOff>
      <xdr:row>23</xdr:row>
      <xdr:rowOff>76201</xdr:rowOff>
    </xdr:to>
    <xdr:sp macro="" textlink="">
      <xdr:nvSpPr>
        <xdr:cNvPr id="5" name="4 Rectángulo"/>
        <xdr:cNvSpPr/>
      </xdr:nvSpPr>
      <xdr:spPr>
        <a:xfrm>
          <a:off x="1400174" y="3476626"/>
          <a:ext cx="2524125" cy="361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</a:t>
          </a:r>
        </a:p>
      </xdr:txBody>
    </xdr:sp>
    <xdr:clientData/>
  </xdr:twoCellAnchor>
  <xdr:twoCellAnchor>
    <xdr:from>
      <xdr:col>2</xdr:col>
      <xdr:colOff>219075</xdr:colOff>
      <xdr:row>11</xdr:row>
      <xdr:rowOff>0</xdr:rowOff>
    </xdr:from>
    <xdr:to>
      <xdr:col>2</xdr:col>
      <xdr:colOff>561975</xdr:colOff>
      <xdr:row>18</xdr:row>
      <xdr:rowOff>123825</xdr:rowOff>
    </xdr:to>
    <xdr:sp macro="" textlink="">
      <xdr:nvSpPr>
        <xdr:cNvPr id="6" name="5 Rectángulo"/>
        <xdr:cNvSpPr/>
      </xdr:nvSpPr>
      <xdr:spPr>
        <a:xfrm>
          <a:off x="771525" y="1828800"/>
          <a:ext cx="342900" cy="125730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5</a:t>
          </a:r>
        </a:p>
      </xdr:txBody>
    </xdr:sp>
    <xdr:clientData/>
  </xdr:twoCellAnchor>
  <xdr:twoCellAnchor>
    <xdr:from>
      <xdr:col>7</xdr:col>
      <xdr:colOff>200025</xdr:colOff>
      <xdr:row>20</xdr:row>
      <xdr:rowOff>38099</xdr:rowOff>
    </xdr:from>
    <xdr:to>
      <xdr:col>7</xdr:col>
      <xdr:colOff>742950</xdr:colOff>
      <xdr:row>29</xdr:row>
      <xdr:rowOff>114299</xdr:rowOff>
    </xdr:to>
    <xdr:sp macro="" textlink="">
      <xdr:nvSpPr>
        <xdr:cNvPr id="10" name="9 Flecha arriba"/>
        <xdr:cNvSpPr/>
      </xdr:nvSpPr>
      <xdr:spPr>
        <a:xfrm>
          <a:off x="4991100" y="3314699"/>
          <a:ext cx="542925" cy="1533525"/>
        </a:xfrm>
        <a:prstGeom prst="up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</a:t>
          </a:r>
        </a:p>
      </xdr:txBody>
    </xdr:sp>
    <xdr:clientData/>
  </xdr:twoCellAnchor>
  <xdr:twoCellAnchor>
    <xdr:from>
      <xdr:col>2</xdr:col>
      <xdr:colOff>704849</xdr:colOff>
      <xdr:row>11</xdr:row>
      <xdr:rowOff>9525</xdr:rowOff>
    </xdr:from>
    <xdr:to>
      <xdr:col>3</xdr:col>
      <xdr:colOff>200025</xdr:colOff>
      <xdr:row>18</xdr:row>
      <xdr:rowOff>133350</xdr:rowOff>
    </xdr:to>
    <xdr:sp macro="" textlink="">
      <xdr:nvSpPr>
        <xdr:cNvPr id="12" name="11 Rectángulo"/>
        <xdr:cNvSpPr/>
      </xdr:nvSpPr>
      <xdr:spPr>
        <a:xfrm>
          <a:off x="1257299" y="1838325"/>
          <a:ext cx="342901" cy="125730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6</a:t>
          </a:r>
        </a:p>
      </xdr:txBody>
    </xdr:sp>
    <xdr:clientData/>
  </xdr:twoCellAnchor>
  <xdr:twoCellAnchor>
    <xdr:from>
      <xdr:col>3</xdr:col>
      <xdr:colOff>361950</xdr:colOff>
      <xdr:row>10</xdr:row>
      <xdr:rowOff>152400</xdr:rowOff>
    </xdr:from>
    <xdr:to>
      <xdr:col>3</xdr:col>
      <xdr:colOff>723900</xdr:colOff>
      <xdr:row>18</xdr:row>
      <xdr:rowOff>142875</xdr:rowOff>
    </xdr:to>
    <xdr:sp macro="" textlink="">
      <xdr:nvSpPr>
        <xdr:cNvPr id="13" name="12 Rectángulo"/>
        <xdr:cNvSpPr/>
      </xdr:nvSpPr>
      <xdr:spPr>
        <a:xfrm>
          <a:off x="1762125" y="1819275"/>
          <a:ext cx="361950" cy="1285875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7</a:t>
          </a:r>
        </a:p>
      </xdr:txBody>
    </xdr:sp>
    <xdr:clientData/>
  </xdr:twoCellAnchor>
  <xdr:twoCellAnchor>
    <xdr:from>
      <xdr:col>3</xdr:col>
      <xdr:colOff>847724</xdr:colOff>
      <xdr:row>11</xdr:row>
      <xdr:rowOff>9525</xdr:rowOff>
    </xdr:from>
    <xdr:to>
      <xdr:col>4</xdr:col>
      <xdr:colOff>352425</xdr:colOff>
      <xdr:row>18</xdr:row>
      <xdr:rowOff>152400</xdr:rowOff>
    </xdr:to>
    <xdr:sp macro="" textlink="">
      <xdr:nvSpPr>
        <xdr:cNvPr id="14" name="13 Rectángulo"/>
        <xdr:cNvSpPr/>
      </xdr:nvSpPr>
      <xdr:spPr>
        <a:xfrm>
          <a:off x="2247899" y="1838325"/>
          <a:ext cx="352426" cy="12763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8</a:t>
          </a:r>
        </a:p>
      </xdr:txBody>
    </xdr:sp>
    <xdr:clientData/>
  </xdr:twoCellAnchor>
  <xdr:twoCellAnchor>
    <xdr:from>
      <xdr:col>4</xdr:col>
      <xdr:colOff>495300</xdr:colOff>
      <xdr:row>11</xdr:row>
      <xdr:rowOff>0</xdr:rowOff>
    </xdr:from>
    <xdr:to>
      <xdr:col>4</xdr:col>
      <xdr:colOff>838200</xdr:colOff>
      <xdr:row>18</xdr:row>
      <xdr:rowOff>152400</xdr:rowOff>
    </xdr:to>
    <xdr:sp macro="" textlink="">
      <xdr:nvSpPr>
        <xdr:cNvPr id="15" name="14 Rectángulo"/>
        <xdr:cNvSpPr/>
      </xdr:nvSpPr>
      <xdr:spPr>
        <a:xfrm>
          <a:off x="2743200" y="1828800"/>
          <a:ext cx="342900" cy="1285875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9</a:t>
          </a:r>
        </a:p>
      </xdr:txBody>
    </xdr:sp>
    <xdr:clientData/>
  </xdr:twoCellAnchor>
  <xdr:twoCellAnchor>
    <xdr:from>
      <xdr:col>5</xdr:col>
      <xdr:colOff>600075</xdr:colOff>
      <xdr:row>11</xdr:row>
      <xdr:rowOff>9525</xdr:rowOff>
    </xdr:from>
    <xdr:to>
      <xdr:col>6</xdr:col>
      <xdr:colOff>104775</xdr:colOff>
      <xdr:row>19</xdr:row>
      <xdr:rowOff>1</xdr:rowOff>
    </xdr:to>
    <xdr:sp macro="" textlink="">
      <xdr:nvSpPr>
        <xdr:cNvPr id="16" name="15 Rectángulo"/>
        <xdr:cNvSpPr/>
      </xdr:nvSpPr>
      <xdr:spPr>
        <a:xfrm>
          <a:off x="3695700" y="1838325"/>
          <a:ext cx="352425" cy="1285876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11</a:t>
          </a:r>
        </a:p>
      </xdr:txBody>
    </xdr:sp>
    <xdr:clientData/>
  </xdr:twoCellAnchor>
  <xdr:twoCellAnchor>
    <xdr:from>
      <xdr:col>5</xdr:col>
      <xdr:colOff>133350</xdr:colOff>
      <xdr:row>11</xdr:row>
      <xdr:rowOff>9525</xdr:rowOff>
    </xdr:from>
    <xdr:to>
      <xdr:col>5</xdr:col>
      <xdr:colOff>495300</xdr:colOff>
      <xdr:row>18</xdr:row>
      <xdr:rowOff>152400</xdr:rowOff>
    </xdr:to>
    <xdr:sp macro="" textlink="">
      <xdr:nvSpPr>
        <xdr:cNvPr id="17" name="16 Rectángulo"/>
        <xdr:cNvSpPr/>
      </xdr:nvSpPr>
      <xdr:spPr>
        <a:xfrm>
          <a:off x="3228975" y="1838325"/>
          <a:ext cx="361950" cy="12763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10</a:t>
          </a:r>
        </a:p>
      </xdr:txBody>
    </xdr:sp>
    <xdr:clientData/>
  </xdr:twoCellAnchor>
  <xdr:twoCellAnchor>
    <xdr:from>
      <xdr:col>6</xdr:col>
      <xdr:colOff>238124</xdr:colOff>
      <xdr:row>11</xdr:row>
      <xdr:rowOff>0</xdr:rowOff>
    </xdr:from>
    <xdr:to>
      <xdr:col>6</xdr:col>
      <xdr:colOff>590549</xdr:colOff>
      <xdr:row>19</xdr:row>
      <xdr:rowOff>0</xdr:rowOff>
    </xdr:to>
    <xdr:sp macro="" textlink="">
      <xdr:nvSpPr>
        <xdr:cNvPr id="18" name="17 Rectángulo"/>
        <xdr:cNvSpPr/>
      </xdr:nvSpPr>
      <xdr:spPr>
        <a:xfrm>
          <a:off x="4181474" y="1828800"/>
          <a:ext cx="352425" cy="129540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12</a:t>
          </a:r>
        </a:p>
      </xdr:txBody>
    </xdr:sp>
    <xdr:clientData/>
  </xdr:twoCellAnchor>
  <xdr:twoCellAnchor>
    <xdr:from>
      <xdr:col>6</xdr:col>
      <xdr:colOff>733424</xdr:colOff>
      <xdr:row>11</xdr:row>
      <xdr:rowOff>1</xdr:rowOff>
    </xdr:from>
    <xdr:to>
      <xdr:col>7</xdr:col>
      <xdr:colOff>219074</xdr:colOff>
      <xdr:row>19</xdr:row>
      <xdr:rowOff>0</xdr:rowOff>
    </xdr:to>
    <xdr:sp macro="" textlink="">
      <xdr:nvSpPr>
        <xdr:cNvPr id="19" name="18 Rectángulo"/>
        <xdr:cNvSpPr/>
      </xdr:nvSpPr>
      <xdr:spPr>
        <a:xfrm>
          <a:off x="4676774" y="1828801"/>
          <a:ext cx="333375" cy="1295399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13</a:t>
          </a:r>
        </a:p>
      </xdr:txBody>
    </xdr:sp>
    <xdr:clientData/>
  </xdr:twoCellAnchor>
  <xdr:twoCellAnchor>
    <xdr:from>
      <xdr:col>7</xdr:col>
      <xdr:colOff>342900</xdr:colOff>
      <xdr:row>11</xdr:row>
      <xdr:rowOff>9525</xdr:rowOff>
    </xdr:from>
    <xdr:to>
      <xdr:col>7</xdr:col>
      <xdr:colOff>704850</xdr:colOff>
      <xdr:row>18</xdr:row>
      <xdr:rowOff>152400</xdr:rowOff>
    </xdr:to>
    <xdr:sp macro="" textlink="">
      <xdr:nvSpPr>
        <xdr:cNvPr id="20" name="19 Rectángulo"/>
        <xdr:cNvSpPr/>
      </xdr:nvSpPr>
      <xdr:spPr>
        <a:xfrm>
          <a:off x="5133975" y="1838325"/>
          <a:ext cx="361950" cy="12763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14</a:t>
          </a:r>
        </a:p>
      </xdr:txBody>
    </xdr:sp>
    <xdr:clientData/>
  </xdr:twoCellAnchor>
  <xdr:twoCellAnchor>
    <xdr:from>
      <xdr:col>8</xdr:col>
      <xdr:colOff>47625</xdr:colOff>
      <xdr:row>10</xdr:row>
      <xdr:rowOff>142875</xdr:rowOff>
    </xdr:from>
    <xdr:to>
      <xdr:col>9</xdr:col>
      <xdr:colOff>581025</xdr:colOff>
      <xdr:row>19</xdr:row>
      <xdr:rowOff>95250</xdr:rowOff>
    </xdr:to>
    <xdr:sp macro="" textlink="">
      <xdr:nvSpPr>
        <xdr:cNvPr id="24" name="23 Marco"/>
        <xdr:cNvSpPr/>
      </xdr:nvSpPr>
      <xdr:spPr>
        <a:xfrm>
          <a:off x="5686425" y="1800225"/>
          <a:ext cx="1381125" cy="1409700"/>
        </a:xfrm>
        <a:prstGeom prst="fram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>
              <a:solidFill>
                <a:schemeClr val="tx1"/>
              </a:solidFill>
            </a:rPr>
            <a:t>sala </a:t>
          </a:r>
        </a:p>
        <a:p>
          <a:pPr algn="ctr"/>
          <a:r>
            <a:rPr lang="es-MX" sz="1100">
              <a:solidFill>
                <a:schemeClr val="tx1"/>
              </a:solidFill>
            </a:rPr>
            <a:t>de Fertilización</a:t>
          </a:r>
        </a:p>
      </xdr:txBody>
    </xdr:sp>
    <xdr:clientData/>
  </xdr:twoCellAnchor>
  <xdr:twoCellAnchor>
    <xdr:from>
      <xdr:col>2</xdr:col>
      <xdr:colOff>47625</xdr:colOff>
      <xdr:row>21</xdr:row>
      <xdr:rowOff>0</xdr:rowOff>
    </xdr:from>
    <xdr:to>
      <xdr:col>2</xdr:col>
      <xdr:colOff>428625</xdr:colOff>
      <xdr:row>21</xdr:row>
      <xdr:rowOff>142875</xdr:rowOff>
    </xdr:to>
    <xdr:sp macro="" textlink="">
      <xdr:nvSpPr>
        <xdr:cNvPr id="32" name="31 Rectángulo redondeado"/>
        <xdr:cNvSpPr/>
      </xdr:nvSpPr>
      <xdr:spPr>
        <a:xfrm>
          <a:off x="600075" y="3438525"/>
          <a:ext cx="381000" cy="1428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838200</xdr:colOff>
      <xdr:row>24</xdr:row>
      <xdr:rowOff>114300</xdr:rowOff>
    </xdr:from>
    <xdr:to>
      <xdr:col>6</xdr:col>
      <xdr:colOff>0</xdr:colOff>
      <xdr:row>26</xdr:row>
      <xdr:rowOff>104775</xdr:rowOff>
    </xdr:to>
    <xdr:sp macro="" textlink="">
      <xdr:nvSpPr>
        <xdr:cNvPr id="41" name="40 Rectángulo"/>
        <xdr:cNvSpPr/>
      </xdr:nvSpPr>
      <xdr:spPr>
        <a:xfrm>
          <a:off x="1390650" y="4038600"/>
          <a:ext cx="2552700" cy="314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</a:t>
          </a:r>
        </a:p>
      </xdr:txBody>
    </xdr:sp>
    <xdr:clientData/>
  </xdr:twoCellAnchor>
  <xdr:twoCellAnchor>
    <xdr:from>
      <xdr:col>2</xdr:col>
      <xdr:colOff>838200</xdr:colOff>
      <xdr:row>27</xdr:row>
      <xdr:rowOff>104776</xdr:rowOff>
    </xdr:from>
    <xdr:to>
      <xdr:col>5</xdr:col>
      <xdr:colOff>809625</xdr:colOff>
      <xdr:row>29</xdr:row>
      <xdr:rowOff>85726</xdr:rowOff>
    </xdr:to>
    <xdr:sp macro="" textlink="">
      <xdr:nvSpPr>
        <xdr:cNvPr id="42" name="41 Rectángulo"/>
        <xdr:cNvSpPr/>
      </xdr:nvSpPr>
      <xdr:spPr>
        <a:xfrm>
          <a:off x="1390650" y="4514851"/>
          <a:ext cx="2514600" cy="304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</a:t>
          </a:r>
        </a:p>
      </xdr:txBody>
    </xdr:sp>
    <xdr:clientData/>
  </xdr:twoCellAnchor>
  <xdr:twoCellAnchor>
    <xdr:from>
      <xdr:col>2</xdr:col>
      <xdr:colOff>847724</xdr:colOff>
      <xdr:row>30</xdr:row>
      <xdr:rowOff>76200</xdr:rowOff>
    </xdr:from>
    <xdr:to>
      <xdr:col>5</xdr:col>
      <xdr:colOff>828674</xdr:colOff>
      <xdr:row>32</xdr:row>
      <xdr:rowOff>85725</xdr:rowOff>
    </xdr:to>
    <xdr:sp macro="" textlink="">
      <xdr:nvSpPr>
        <xdr:cNvPr id="43" name="42 Rectángulo"/>
        <xdr:cNvSpPr/>
      </xdr:nvSpPr>
      <xdr:spPr>
        <a:xfrm>
          <a:off x="1400174" y="4972050"/>
          <a:ext cx="2524125" cy="333375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4</a:t>
          </a:r>
        </a:p>
      </xdr:txBody>
    </xdr:sp>
    <xdr:clientData/>
  </xdr:twoCellAnchor>
  <xdr:twoCellAnchor>
    <xdr:from>
      <xdr:col>2</xdr:col>
      <xdr:colOff>0</xdr:colOff>
      <xdr:row>19</xdr:row>
      <xdr:rowOff>142875</xdr:rowOff>
    </xdr:from>
    <xdr:to>
      <xdr:col>6</xdr:col>
      <xdr:colOff>0</xdr:colOff>
      <xdr:row>20</xdr:row>
      <xdr:rowOff>0</xdr:rowOff>
    </xdr:to>
    <xdr:cxnSp macro="">
      <xdr:nvCxnSpPr>
        <xdr:cNvPr id="48" name="47 Conector recto"/>
        <xdr:cNvCxnSpPr/>
      </xdr:nvCxnSpPr>
      <xdr:spPr>
        <a:xfrm>
          <a:off x="552450" y="3257550"/>
          <a:ext cx="3390900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</xdr:row>
      <xdr:rowOff>28575</xdr:rowOff>
    </xdr:from>
    <xdr:to>
      <xdr:col>9</xdr:col>
      <xdr:colOff>809625</xdr:colOff>
      <xdr:row>10</xdr:row>
      <xdr:rowOff>28575</xdr:rowOff>
    </xdr:to>
    <xdr:cxnSp macro="">
      <xdr:nvCxnSpPr>
        <xdr:cNvPr id="51" name="50 Conector recto"/>
        <xdr:cNvCxnSpPr/>
      </xdr:nvCxnSpPr>
      <xdr:spPr>
        <a:xfrm>
          <a:off x="533400" y="1685925"/>
          <a:ext cx="676275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22</xdr:row>
      <xdr:rowOff>66675</xdr:rowOff>
    </xdr:from>
    <xdr:to>
      <xdr:col>2</xdr:col>
      <xdr:colOff>428625</xdr:colOff>
      <xdr:row>23</xdr:row>
      <xdr:rowOff>47625</xdr:rowOff>
    </xdr:to>
    <xdr:sp macro="" textlink="">
      <xdr:nvSpPr>
        <xdr:cNvPr id="59" name="58 Rectángulo redondeado"/>
        <xdr:cNvSpPr/>
      </xdr:nvSpPr>
      <xdr:spPr>
        <a:xfrm>
          <a:off x="600075" y="3667125"/>
          <a:ext cx="381000" cy="1428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47625</xdr:colOff>
      <xdr:row>23</xdr:row>
      <xdr:rowOff>142875</xdr:rowOff>
    </xdr:from>
    <xdr:to>
      <xdr:col>2</xdr:col>
      <xdr:colOff>419100</xdr:colOff>
      <xdr:row>24</xdr:row>
      <xdr:rowOff>123825</xdr:rowOff>
    </xdr:to>
    <xdr:sp macro="" textlink="">
      <xdr:nvSpPr>
        <xdr:cNvPr id="60" name="59 Rectángulo redondeado"/>
        <xdr:cNvSpPr/>
      </xdr:nvSpPr>
      <xdr:spPr>
        <a:xfrm>
          <a:off x="600075" y="3905250"/>
          <a:ext cx="371475" cy="1428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57151</xdr:colOff>
      <xdr:row>25</xdr:row>
      <xdr:rowOff>57150</xdr:rowOff>
    </xdr:from>
    <xdr:to>
      <xdr:col>2</xdr:col>
      <xdr:colOff>419101</xdr:colOff>
      <xdr:row>26</xdr:row>
      <xdr:rowOff>38100</xdr:rowOff>
    </xdr:to>
    <xdr:sp macro="" textlink="">
      <xdr:nvSpPr>
        <xdr:cNvPr id="61" name="60 Rectángulo redondeado"/>
        <xdr:cNvSpPr/>
      </xdr:nvSpPr>
      <xdr:spPr>
        <a:xfrm>
          <a:off x="609601" y="4143375"/>
          <a:ext cx="361950" cy="1428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66675</xdr:colOff>
      <xdr:row>26</xdr:row>
      <xdr:rowOff>142875</xdr:rowOff>
    </xdr:from>
    <xdr:to>
      <xdr:col>2</xdr:col>
      <xdr:colOff>438150</xdr:colOff>
      <xdr:row>27</xdr:row>
      <xdr:rowOff>142875</xdr:rowOff>
    </xdr:to>
    <xdr:sp macro="" textlink="">
      <xdr:nvSpPr>
        <xdr:cNvPr id="62" name="61 Rectángulo redondeado"/>
        <xdr:cNvSpPr/>
      </xdr:nvSpPr>
      <xdr:spPr>
        <a:xfrm>
          <a:off x="619125" y="4391025"/>
          <a:ext cx="371475" cy="16192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76200</xdr:colOff>
      <xdr:row>28</xdr:row>
      <xdr:rowOff>57151</xdr:rowOff>
    </xdr:from>
    <xdr:to>
      <xdr:col>2</xdr:col>
      <xdr:colOff>438150</xdr:colOff>
      <xdr:row>29</xdr:row>
      <xdr:rowOff>47626</xdr:rowOff>
    </xdr:to>
    <xdr:sp macro="" textlink="">
      <xdr:nvSpPr>
        <xdr:cNvPr id="63" name="62 Rectángulo redondeado"/>
        <xdr:cNvSpPr/>
      </xdr:nvSpPr>
      <xdr:spPr>
        <a:xfrm>
          <a:off x="628650" y="4629151"/>
          <a:ext cx="361950" cy="1524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76201</xdr:colOff>
      <xdr:row>29</xdr:row>
      <xdr:rowOff>142876</xdr:rowOff>
    </xdr:from>
    <xdr:to>
      <xdr:col>2</xdr:col>
      <xdr:colOff>447675</xdr:colOff>
      <xdr:row>30</xdr:row>
      <xdr:rowOff>133350</xdr:rowOff>
    </xdr:to>
    <xdr:sp macro="" textlink="">
      <xdr:nvSpPr>
        <xdr:cNvPr id="64" name="63 Rectángulo redondeado"/>
        <xdr:cNvSpPr/>
      </xdr:nvSpPr>
      <xdr:spPr>
        <a:xfrm>
          <a:off x="628651" y="4876801"/>
          <a:ext cx="371474" cy="1523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85725</xdr:colOff>
      <xdr:row>31</xdr:row>
      <xdr:rowOff>95251</xdr:rowOff>
    </xdr:from>
    <xdr:to>
      <xdr:col>2</xdr:col>
      <xdr:colOff>457200</xdr:colOff>
      <xdr:row>32</xdr:row>
      <xdr:rowOff>85726</xdr:rowOff>
    </xdr:to>
    <xdr:sp macro="" textlink="">
      <xdr:nvSpPr>
        <xdr:cNvPr id="65" name="64 Rectángulo redondeado"/>
        <xdr:cNvSpPr/>
      </xdr:nvSpPr>
      <xdr:spPr>
        <a:xfrm>
          <a:off x="638175" y="5153026"/>
          <a:ext cx="371475" cy="1524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447675</xdr:colOff>
      <xdr:row>22</xdr:row>
      <xdr:rowOff>0</xdr:rowOff>
    </xdr:from>
    <xdr:to>
      <xdr:col>6</xdr:col>
      <xdr:colOff>809624</xdr:colOff>
      <xdr:row>23</xdr:row>
      <xdr:rowOff>28574</xdr:rowOff>
    </xdr:to>
    <xdr:sp macro="" textlink="">
      <xdr:nvSpPr>
        <xdr:cNvPr id="66" name="65 Rectángulo redondeado"/>
        <xdr:cNvSpPr/>
      </xdr:nvSpPr>
      <xdr:spPr>
        <a:xfrm>
          <a:off x="4391025" y="3600450"/>
          <a:ext cx="361949" cy="190499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457200</xdr:colOff>
      <xdr:row>23</xdr:row>
      <xdr:rowOff>123826</xdr:rowOff>
    </xdr:from>
    <xdr:to>
      <xdr:col>6</xdr:col>
      <xdr:colOff>819150</xdr:colOff>
      <xdr:row>24</xdr:row>
      <xdr:rowOff>142877</xdr:rowOff>
    </xdr:to>
    <xdr:sp macro="" textlink="">
      <xdr:nvSpPr>
        <xdr:cNvPr id="67" name="66 Rectángulo redondeado"/>
        <xdr:cNvSpPr/>
      </xdr:nvSpPr>
      <xdr:spPr>
        <a:xfrm>
          <a:off x="4400550" y="3886201"/>
          <a:ext cx="361950" cy="180976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447675</xdr:colOff>
      <xdr:row>25</xdr:row>
      <xdr:rowOff>47625</xdr:rowOff>
    </xdr:from>
    <xdr:to>
      <xdr:col>6</xdr:col>
      <xdr:colOff>828675</xdr:colOff>
      <xdr:row>26</xdr:row>
      <xdr:rowOff>66675</xdr:rowOff>
    </xdr:to>
    <xdr:sp macro="" textlink="">
      <xdr:nvSpPr>
        <xdr:cNvPr id="68" name="67 Rectángulo redondeado"/>
        <xdr:cNvSpPr/>
      </xdr:nvSpPr>
      <xdr:spPr>
        <a:xfrm>
          <a:off x="4391025" y="4133850"/>
          <a:ext cx="381000" cy="18097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438150</xdr:colOff>
      <xdr:row>26</xdr:row>
      <xdr:rowOff>142875</xdr:rowOff>
    </xdr:from>
    <xdr:to>
      <xdr:col>6</xdr:col>
      <xdr:colOff>819149</xdr:colOff>
      <xdr:row>28</xdr:row>
      <xdr:rowOff>19050</xdr:rowOff>
    </xdr:to>
    <xdr:sp macro="" textlink="">
      <xdr:nvSpPr>
        <xdr:cNvPr id="69" name="68 Rectángulo redondeado"/>
        <xdr:cNvSpPr/>
      </xdr:nvSpPr>
      <xdr:spPr>
        <a:xfrm>
          <a:off x="4381500" y="4391025"/>
          <a:ext cx="380999" cy="200025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447675</xdr:colOff>
      <xdr:row>28</xdr:row>
      <xdr:rowOff>85725</xdr:rowOff>
    </xdr:from>
    <xdr:to>
      <xdr:col>6</xdr:col>
      <xdr:colOff>819150</xdr:colOff>
      <xdr:row>29</xdr:row>
      <xdr:rowOff>114301</xdr:rowOff>
    </xdr:to>
    <xdr:sp macro="" textlink="">
      <xdr:nvSpPr>
        <xdr:cNvPr id="70" name="69 Rectángulo redondeado"/>
        <xdr:cNvSpPr/>
      </xdr:nvSpPr>
      <xdr:spPr>
        <a:xfrm>
          <a:off x="4391025" y="4657725"/>
          <a:ext cx="371475" cy="190501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447675</xdr:colOff>
      <xdr:row>31</xdr:row>
      <xdr:rowOff>76201</xdr:rowOff>
    </xdr:from>
    <xdr:to>
      <xdr:col>6</xdr:col>
      <xdr:colOff>828674</xdr:colOff>
      <xdr:row>32</xdr:row>
      <xdr:rowOff>95250</xdr:rowOff>
    </xdr:to>
    <xdr:sp macro="" textlink="">
      <xdr:nvSpPr>
        <xdr:cNvPr id="71" name="70 Rectángulo redondeado"/>
        <xdr:cNvSpPr/>
      </xdr:nvSpPr>
      <xdr:spPr>
        <a:xfrm>
          <a:off x="4391025" y="5133976"/>
          <a:ext cx="380999" cy="180974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6</xdr:col>
      <xdr:colOff>447675</xdr:colOff>
      <xdr:row>30</xdr:row>
      <xdr:rowOff>9525</xdr:rowOff>
    </xdr:from>
    <xdr:to>
      <xdr:col>6</xdr:col>
      <xdr:colOff>828676</xdr:colOff>
      <xdr:row>31</xdr:row>
      <xdr:rowOff>19050</xdr:rowOff>
    </xdr:to>
    <xdr:sp macro="" textlink="">
      <xdr:nvSpPr>
        <xdr:cNvPr id="72" name="71 Rectángulo redondeado"/>
        <xdr:cNvSpPr/>
      </xdr:nvSpPr>
      <xdr:spPr>
        <a:xfrm>
          <a:off x="4391025" y="4905375"/>
          <a:ext cx="381001" cy="17145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0</xdr:colOff>
      <xdr:row>9</xdr:row>
      <xdr:rowOff>142875</xdr:rowOff>
    </xdr:from>
    <xdr:to>
      <xdr:col>2</xdr:col>
      <xdr:colOff>9525</xdr:colOff>
      <xdr:row>33</xdr:row>
      <xdr:rowOff>0</xdr:rowOff>
    </xdr:to>
    <xdr:cxnSp macro="">
      <xdr:nvCxnSpPr>
        <xdr:cNvPr id="74" name="73 Conector recto"/>
        <xdr:cNvCxnSpPr/>
      </xdr:nvCxnSpPr>
      <xdr:spPr>
        <a:xfrm>
          <a:off x="514350" y="1638300"/>
          <a:ext cx="47625" cy="3743325"/>
        </a:xfrm>
        <a:prstGeom prst="line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</xdr:cxnSp>
    <xdr:clientData/>
  </xdr:twoCellAnchor>
  <xdr:twoCellAnchor>
    <xdr:from>
      <xdr:col>2</xdr:col>
      <xdr:colOff>0</xdr:colOff>
      <xdr:row>32</xdr:row>
      <xdr:rowOff>152400</xdr:rowOff>
    </xdr:from>
    <xdr:to>
      <xdr:col>7</xdr:col>
      <xdr:colOff>57150</xdr:colOff>
      <xdr:row>33</xdr:row>
      <xdr:rowOff>9525</xdr:rowOff>
    </xdr:to>
    <xdr:cxnSp macro="">
      <xdr:nvCxnSpPr>
        <xdr:cNvPr id="77" name="76 Conector recto"/>
        <xdr:cNvCxnSpPr/>
      </xdr:nvCxnSpPr>
      <xdr:spPr>
        <a:xfrm>
          <a:off x="552450" y="5372100"/>
          <a:ext cx="4295775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47625</xdr:colOff>
      <xdr:row>20</xdr:row>
      <xdr:rowOff>9525</xdr:rowOff>
    </xdr:from>
    <xdr:to>
      <xdr:col>7</xdr:col>
      <xdr:colOff>76201</xdr:colOff>
      <xdr:row>33</xdr:row>
      <xdr:rowOff>19050</xdr:rowOff>
    </xdr:to>
    <xdr:cxnSp macro="">
      <xdr:nvCxnSpPr>
        <xdr:cNvPr id="84" name="83 Conector recto"/>
        <xdr:cNvCxnSpPr/>
      </xdr:nvCxnSpPr>
      <xdr:spPr>
        <a:xfrm>
          <a:off x="4838700" y="3286125"/>
          <a:ext cx="28576" cy="21145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819150</xdr:colOff>
      <xdr:row>10</xdr:row>
      <xdr:rowOff>0</xdr:rowOff>
    </xdr:from>
    <xdr:to>
      <xdr:col>9</xdr:col>
      <xdr:colOff>838200</xdr:colOff>
      <xdr:row>19</xdr:row>
      <xdr:rowOff>152400</xdr:rowOff>
    </xdr:to>
    <xdr:cxnSp macro="">
      <xdr:nvCxnSpPr>
        <xdr:cNvPr id="91" name="90 Conector recto"/>
        <xdr:cNvCxnSpPr/>
      </xdr:nvCxnSpPr>
      <xdr:spPr>
        <a:xfrm>
          <a:off x="7305675" y="1657350"/>
          <a:ext cx="19050" cy="16097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19050</xdr:colOff>
      <xdr:row>19</xdr:row>
      <xdr:rowOff>152400</xdr:rowOff>
    </xdr:from>
    <xdr:to>
      <xdr:col>9</xdr:col>
      <xdr:colOff>809625</xdr:colOff>
      <xdr:row>20</xdr:row>
      <xdr:rowOff>19050</xdr:rowOff>
    </xdr:to>
    <xdr:cxnSp macro="">
      <xdr:nvCxnSpPr>
        <xdr:cNvPr id="94" name="93 Conector recto"/>
        <xdr:cNvCxnSpPr/>
      </xdr:nvCxnSpPr>
      <xdr:spPr>
        <a:xfrm flipH="1">
          <a:off x="5657850" y="3267075"/>
          <a:ext cx="1638300" cy="285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61916</xdr:colOff>
      <xdr:row>4</xdr:row>
      <xdr:rowOff>28580</xdr:rowOff>
    </xdr:from>
    <xdr:to>
      <xdr:col>10</xdr:col>
      <xdr:colOff>466728</xdr:colOff>
      <xdr:row>4</xdr:row>
      <xdr:rowOff>114303</xdr:rowOff>
    </xdr:to>
    <xdr:sp macro="" textlink="">
      <xdr:nvSpPr>
        <xdr:cNvPr id="96" name="95 Rectángulo"/>
        <xdr:cNvSpPr/>
      </xdr:nvSpPr>
      <xdr:spPr>
        <a:xfrm rot="16200000" flipH="1">
          <a:off x="7555710" y="545311"/>
          <a:ext cx="85723" cy="404812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10</xdr:col>
      <xdr:colOff>76200</xdr:colOff>
      <xdr:row>6</xdr:row>
      <xdr:rowOff>66675</xdr:rowOff>
    </xdr:from>
    <xdr:to>
      <xdr:col>10</xdr:col>
      <xdr:colOff>476250</xdr:colOff>
      <xdr:row>6</xdr:row>
      <xdr:rowOff>142875</xdr:rowOff>
    </xdr:to>
    <xdr:sp macro="" textlink="">
      <xdr:nvSpPr>
        <xdr:cNvPr id="97" name="96 Rectángulo redondeado"/>
        <xdr:cNvSpPr/>
      </xdr:nvSpPr>
      <xdr:spPr>
        <a:xfrm>
          <a:off x="7410450" y="1066800"/>
          <a:ext cx="400050" cy="762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2</xdr:col>
      <xdr:colOff>0</xdr:colOff>
      <xdr:row>10</xdr:row>
      <xdr:rowOff>9525</xdr:rowOff>
    </xdr:from>
    <xdr:to>
      <xdr:col>2</xdr:col>
      <xdr:colOff>9525</xdr:colOff>
      <xdr:row>32</xdr:row>
      <xdr:rowOff>152400</xdr:rowOff>
    </xdr:to>
    <xdr:cxnSp macro="">
      <xdr:nvCxnSpPr>
        <xdr:cNvPr id="99" name="98 Conector recto"/>
        <xdr:cNvCxnSpPr/>
      </xdr:nvCxnSpPr>
      <xdr:spPr>
        <a:xfrm>
          <a:off x="533400" y="1666875"/>
          <a:ext cx="28575" cy="370522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85724</xdr:colOff>
      <xdr:row>7</xdr:row>
      <xdr:rowOff>66676</xdr:rowOff>
    </xdr:from>
    <xdr:to>
      <xdr:col>10</xdr:col>
      <xdr:colOff>514349</xdr:colOff>
      <xdr:row>8</xdr:row>
      <xdr:rowOff>9526</xdr:rowOff>
    </xdr:to>
    <xdr:sp macro="" textlink="">
      <xdr:nvSpPr>
        <xdr:cNvPr id="102" name="101 Rectángulo redondeado"/>
        <xdr:cNvSpPr/>
      </xdr:nvSpPr>
      <xdr:spPr>
        <a:xfrm>
          <a:off x="7419974" y="1228726"/>
          <a:ext cx="428625" cy="114300"/>
        </a:xfrm>
        <a:prstGeom prst="roundRect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 b="1"/>
        </a:p>
      </xdr:txBody>
    </xdr:sp>
    <xdr:clientData/>
  </xdr:twoCellAnchor>
  <xdr:twoCellAnchor>
    <xdr:from>
      <xdr:col>10</xdr:col>
      <xdr:colOff>76200</xdr:colOff>
      <xdr:row>5</xdr:row>
      <xdr:rowOff>47627</xdr:rowOff>
    </xdr:from>
    <xdr:to>
      <xdr:col>10</xdr:col>
      <xdr:colOff>466725</xdr:colOff>
      <xdr:row>5</xdr:row>
      <xdr:rowOff>133351</xdr:rowOff>
    </xdr:to>
    <xdr:sp macro="" textlink="">
      <xdr:nvSpPr>
        <xdr:cNvPr id="44" name="43 Rectángulo"/>
        <xdr:cNvSpPr/>
      </xdr:nvSpPr>
      <xdr:spPr>
        <a:xfrm>
          <a:off x="7410450" y="885827"/>
          <a:ext cx="390525" cy="85724"/>
        </a:xfrm>
        <a:prstGeom prst="rect">
          <a:avLst/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4</a:t>
          </a:r>
        </a:p>
      </xdr:txBody>
    </xdr:sp>
    <xdr:clientData/>
  </xdr:twoCellAnchor>
  <xdr:twoCellAnchor>
    <xdr:from>
      <xdr:col>0</xdr:col>
      <xdr:colOff>66675</xdr:colOff>
      <xdr:row>0</xdr:row>
      <xdr:rowOff>57152</xdr:rowOff>
    </xdr:from>
    <xdr:to>
      <xdr:col>1</xdr:col>
      <xdr:colOff>354191</xdr:colOff>
      <xdr:row>3</xdr:row>
      <xdr:rowOff>31750</xdr:rowOff>
    </xdr:to>
    <xdr:pic>
      <xdr:nvPicPr>
        <xdr:cNvPr id="45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57152"/>
          <a:ext cx="890766" cy="4720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11</xdr:row>
      <xdr:rowOff>8466</xdr:rowOff>
    </xdr:from>
    <xdr:to>
      <xdr:col>2</xdr:col>
      <xdr:colOff>508000</xdr:colOff>
      <xdr:row>18</xdr:row>
      <xdr:rowOff>0</xdr:rowOff>
    </xdr:to>
    <xdr:sp macro="" textlink="">
      <xdr:nvSpPr>
        <xdr:cNvPr id="2" name="1 Rectángulo"/>
        <xdr:cNvSpPr/>
      </xdr:nvSpPr>
      <xdr:spPr>
        <a:xfrm>
          <a:off x="1295400" y="1494366"/>
          <a:ext cx="384175" cy="1153584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</xdr:col>
      <xdr:colOff>137583</xdr:colOff>
      <xdr:row>19</xdr:row>
      <xdr:rowOff>21167</xdr:rowOff>
    </xdr:from>
    <xdr:to>
      <xdr:col>2</xdr:col>
      <xdr:colOff>518583</xdr:colOff>
      <xdr:row>27</xdr:row>
      <xdr:rowOff>31750</xdr:rowOff>
    </xdr:to>
    <xdr:sp macro="" textlink="">
      <xdr:nvSpPr>
        <xdr:cNvPr id="4" name="3 Rectángulo"/>
        <xdr:cNvSpPr/>
      </xdr:nvSpPr>
      <xdr:spPr>
        <a:xfrm>
          <a:off x="1301750" y="2794000"/>
          <a:ext cx="381000" cy="1280583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31750</xdr:colOff>
      <xdr:row>19</xdr:row>
      <xdr:rowOff>0</xdr:rowOff>
    </xdr:from>
    <xdr:to>
      <xdr:col>3</xdr:col>
      <xdr:colOff>423333</xdr:colOff>
      <xdr:row>27</xdr:row>
      <xdr:rowOff>42334</xdr:rowOff>
    </xdr:to>
    <xdr:sp macro="" textlink="">
      <xdr:nvSpPr>
        <xdr:cNvPr id="5" name="4 Rectángulo"/>
        <xdr:cNvSpPr/>
      </xdr:nvSpPr>
      <xdr:spPr>
        <a:xfrm>
          <a:off x="1957917" y="2772833"/>
          <a:ext cx="391583" cy="1312334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698499</xdr:colOff>
      <xdr:row>20</xdr:row>
      <xdr:rowOff>52917</xdr:rowOff>
    </xdr:from>
    <xdr:to>
      <xdr:col>5</xdr:col>
      <xdr:colOff>336549</xdr:colOff>
      <xdr:row>27</xdr:row>
      <xdr:rowOff>21166</xdr:rowOff>
    </xdr:to>
    <xdr:sp macro="" textlink="">
      <xdr:nvSpPr>
        <xdr:cNvPr id="6" name="5 Rectángulo"/>
        <xdr:cNvSpPr/>
      </xdr:nvSpPr>
      <xdr:spPr>
        <a:xfrm>
          <a:off x="3386666" y="3143250"/>
          <a:ext cx="400050" cy="1079499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631031</xdr:colOff>
      <xdr:row>20</xdr:row>
      <xdr:rowOff>74083</xdr:rowOff>
    </xdr:from>
    <xdr:to>
      <xdr:col>6</xdr:col>
      <xdr:colOff>71437</xdr:colOff>
      <xdr:row>27</xdr:row>
      <xdr:rowOff>0</xdr:rowOff>
    </xdr:to>
    <xdr:sp macro="" textlink="">
      <xdr:nvSpPr>
        <xdr:cNvPr id="7" name="6 Rectángulo"/>
        <xdr:cNvSpPr/>
      </xdr:nvSpPr>
      <xdr:spPr>
        <a:xfrm>
          <a:off x="4095750" y="3431646"/>
          <a:ext cx="202406" cy="1092729"/>
        </a:xfrm>
        <a:prstGeom prst="rect">
          <a:avLst/>
        </a:prstGeom>
        <a:solidFill>
          <a:srgbClr val="92D050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730248</xdr:colOff>
      <xdr:row>20</xdr:row>
      <xdr:rowOff>31750</xdr:rowOff>
    </xdr:from>
    <xdr:to>
      <xdr:col>4</xdr:col>
      <xdr:colOff>380999</xdr:colOff>
      <xdr:row>27</xdr:row>
      <xdr:rowOff>42333</xdr:rowOff>
    </xdr:to>
    <xdr:sp macro="" textlink="">
      <xdr:nvSpPr>
        <xdr:cNvPr id="8" name="7 Rectángulo"/>
        <xdr:cNvSpPr/>
      </xdr:nvSpPr>
      <xdr:spPr>
        <a:xfrm>
          <a:off x="2656415" y="3122083"/>
          <a:ext cx="412751" cy="1121833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31750</xdr:colOff>
      <xdr:row>11</xdr:row>
      <xdr:rowOff>1</xdr:rowOff>
    </xdr:from>
    <xdr:to>
      <xdr:col>3</xdr:col>
      <xdr:colOff>422275</xdr:colOff>
      <xdr:row>18</xdr:row>
      <xdr:rowOff>0</xdr:rowOff>
    </xdr:to>
    <xdr:sp macro="" textlink="">
      <xdr:nvSpPr>
        <xdr:cNvPr id="10" name="9 Rectángulo"/>
        <xdr:cNvSpPr/>
      </xdr:nvSpPr>
      <xdr:spPr>
        <a:xfrm>
          <a:off x="1957917" y="1471084"/>
          <a:ext cx="390525" cy="1142999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</xdr:col>
      <xdr:colOff>105834</xdr:colOff>
      <xdr:row>28</xdr:row>
      <xdr:rowOff>52918</xdr:rowOff>
    </xdr:from>
    <xdr:to>
      <xdr:col>2</xdr:col>
      <xdr:colOff>496359</xdr:colOff>
      <xdr:row>35</xdr:row>
      <xdr:rowOff>42334</xdr:rowOff>
    </xdr:to>
    <xdr:sp macro="" textlink="">
      <xdr:nvSpPr>
        <xdr:cNvPr id="11" name="10 Rectángulo"/>
        <xdr:cNvSpPr/>
      </xdr:nvSpPr>
      <xdr:spPr>
        <a:xfrm>
          <a:off x="1270001" y="4254501"/>
          <a:ext cx="390525" cy="1100666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</xdr:col>
      <xdr:colOff>740833</xdr:colOff>
      <xdr:row>28</xdr:row>
      <xdr:rowOff>74084</xdr:rowOff>
    </xdr:from>
    <xdr:to>
      <xdr:col>3</xdr:col>
      <xdr:colOff>369358</xdr:colOff>
      <xdr:row>35</xdr:row>
      <xdr:rowOff>52917</xdr:rowOff>
    </xdr:to>
    <xdr:sp macro="" textlink="">
      <xdr:nvSpPr>
        <xdr:cNvPr id="12" name="11 Rectángulo"/>
        <xdr:cNvSpPr/>
      </xdr:nvSpPr>
      <xdr:spPr>
        <a:xfrm>
          <a:off x="1905000" y="4275667"/>
          <a:ext cx="390525" cy="1090083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719667</xdr:colOff>
      <xdr:row>28</xdr:row>
      <xdr:rowOff>42334</xdr:rowOff>
    </xdr:from>
    <xdr:to>
      <xdr:col>4</xdr:col>
      <xdr:colOff>348192</xdr:colOff>
      <xdr:row>35</xdr:row>
      <xdr:rowOff>42335</xdr:rowOff>
    </xdr:to>
    <xdr:sp macro="" textlink="">
      <xdr:nvSpPr>
        <xdr:cNvPr id="13" name="12 Rectángulo"/>
        <xdr:cNvSpPr/>
      </xdr:nvSpPr>
      <xdr:spPr>
        <a:xfrm>
          <a:off x="2645834" y="4243917"/>
          <a:ext cx="390525" cy="1111251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709083</xdr:colOff>
      <xdr:row>28</xdr:row>
      <xdr:rowOff>52918</xdr:rowOff>
    </xdr:from>
    <xdr:to>
      <xdr:col>5</xdr:col>
      <xdr:colOff>337608</xdr:colOff>
      <xdr:row>35</xdr:row>
      <xdr:rowOff>31753</xdr:rowOff>
    </xdr:to>
    <xdr:sp macro="" textlink="">
      <xdr:nvSpPr>
        <xdr:cNvPr id="14" name="13 Rectángulo"/>
        <xdr:cNvSpPr/>
      </xdr:nvSpPr>
      <xdr:spPr>
        <a:xfrm>
          <a:off x="3397250" y="4254501"/>
          <a:ext cx="390525" cy="1090085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5</xdr:col>
      <xdr:colOff>592666</xdr:colOff>
      <xdr:row>28</xdr:row>
      <xdr:rowOff>42333</xdr:rowOff>
    </xdr:from>
    <xdr:to>
      <xdr:col>6</xdr:col>
      <xdr:colOff>221191</xdr:colOff>
      <xdr:row>35</xdr:row>
      <xdr:rowOff>21167</xdr:rowOff>
    </xdr:to>
    <xdr:sp macro="" textlink="">
      <xdr:nvSpPr>
        <xdr:cNvPr id="15" name="14 Rectángulo"/>
        <xdr:cNvSpPr/>
      </xdr:nvSpPr>
      <xdr:spPr>
        <a:xfrm>
          <a:off x="4042833" y="4243916"/>
          <a:ext cx="390525" cy="1090084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0</xdr:colOff>
      <xdr:row>11</xdr:row>
      <xdr:rowOff>1</xdr:rowOff>
    </xdr:from>
    <xdr:to>
      <xdr:col>4</xdr:col>
      <xdr:colOff>390525</xdr:colOff>
      <xdr:row>17</xdr:row>
      <xdr:rowOff>148169</xdr:rowOff>
    </xdr:to>
    <xdr:sp macro="" textlink="">
      <xdr:nvSpPr>
        <xdr:cNvPr id="16" name="15 Rectángulo"/>
        <xdr:cNvSpPr/>
      </xdr:nvSpPr>
      <xdr:spPr>
        <a:xfrm>
          <a:off x="2688167" y="1471084"/>
          <a:ext cx="390525" cy="1132418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720724</xdr:colOff>
      <xdr:row>11</xdr:row>
      <xdr:rowOff>10584</xdr:rowOff>
    </xdr:from>
    <xdr:to>
      <xdr:col>5</xdr:col>
      <xdr:colOff>337607</xdr:colOff>
      <xdr:row>18</xdr:row>
      <xdr:rowOff>2</xdr:rowOff>
    </xdr:to>
    <xdr:sp macro="" textlink="">
      <xdr:nvSpPr>
        <xdr:cNvPr id="17" name="16 Rectángulo"/>
        <xdr:cNvSpPr/>
      </xdr:nvSpPr>
      <xdr:spPr>
        <a:xfrm>
          <a:off x="3408891" y="1481667"/>
          <a:ext cx="378883" cy="1132418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8</xdr:col>
      <xdr:colOff>876300</xdr:colOff>
      <xdr:row>18</xdr:row>
      <xdr:rowOff>32279</xdr:rowOff>
    </xdr:from>
    <xdr:to>
      <xdr:col>10</xdr:col>
      <xdr:colOff>561975</xdr:colOff>
      <xdr:row>22</xdr:row>
      <xdr:rowOff>154517</xdr:rowOff>
    </xdr:to>
    <xdr:sp macro="" textlink="">
      <xdr:nvSpPr>
        <xdr:cNvPr id="18" name="17 Flecha izquierda"/>
        <xdr:cNvSpPr/>
      </xdr:nvSpPr>
      <xdr:spPr>
        <a:xfrm>
          <a:off x="6734175" y="3056467"/>
          <a:ext cx="1471613" cy="788988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</a:t>
          </a:r>
        </a:p>
      </xdr:txBody>
    </xdr:sp>
    <xdr:clientData/>
  </xdr:twoCellAnchor>
  <xdr:twoCellAnchor>
    <xdr:from>
      <xdr:col>2</xdr:col>
      <xdr:colOff>3175</xdr:colOff>
      <xdr:row>10</xdr:row>
      <xdr:rowOff>84667</xdr:rowOff>
    </xdr:from>
    <xdr:to>
      <xdr:col>8</xdr:col>
      <xdr:colOff>793750</xdr:colOff>
      <xdr:row>10</xdr:row>
      <xdr:rowOff>95250</xdr:rowOff>
    </xdr:to>
    <xdr:cxnSp macro="">
      <xdr:nvCxnSpPr>
        <xdr:cNvPr id="19" name="18 Conector recto"/>
        <xdr:cNvCxnSpPr/>
      </xdr:nvCxnSpPr>
      <xdr:spPr>
        <a:xfrm flipH="1">
          <a:off x="1167342" y="1397000"/>
          <a:ext cx="5468408" cy="10583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518583</xdr:colOff>
      <xdr:row>10</xdr:row>
      <xdr:rowOff>76200</xdr:rowOff>
    </xdr:from>
    <xdr:to>
      <xdr:col>2</xdr:col>
      <xdr:colOff>3176</xdr:colOff>
      <xdr:row>35</xdr:row>
      <xdr:rowOff>137584</xdr:rowOff>
    </xdr:to>
    <xdr:cxnSp macro="">
      <xdr:nvCxnSpPr>
        <xdr:cNvPr id="20" name="19 Conector recto"/>
        <xdr:cNvCxnSpPr/>
      </xdr:nvCxnSpPr>
      <xdr:spPr>
        <a:xfrm flipH="1">
          <a:off x="1143000" y="1388533"/>
          <a:ext cx="24343" cy="4061884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508000</xdr:colOff>
      <xdr:row>35</xdr:row>
      <xdr:rowOff>116417</xdr:rowOff>
    </xdr:from>
    <xdr:to>
      <xdr:col>8</xdr:col>
      <xdr:colOff>783167</xdr:colOff>
      <xdr:row>35</xdr:row>
      <xdr:rowOff>116417</xdr:rowOff>
    </xdr:to>
    <xdr:cxnSp macro="">
      <xdr:nvCxnSpPr>
        <xdr:cNvPr id="21" name="20 Conector recto"/>
        <xdr:cNvCxnSpPr/>
      </xdr:nvCxnSpPr>
      <xdr:spPr>
        <a:xfrm>
          <a:off x="1132417" y="5429250"/>
          <a:ext cx="549275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762002</xdr:colOff>
      <xdr:row>10</xdr:row>
      <xdr:rowOff>105834</xdr:rowOff>
    </xdr:from>
    <xdr:to>
      <xdr:col>8</xdr:col>
      <xdr:colOff>793750</xdr:colOff>
      <xdr:row>35</xdr:row>
      <xdr:rowOff>137586</xdr:rowOff>
    </xdr:to>
    <xdr:cxnSp macro="">
      <xdr:nvCxnSpPr>
        <xdr:cNvPr id="22" name="21 Conector recto"/>
        <xdr:cNvCxnSpPr/>
      </xdr:nvCxnSpPr>
      <xdr:spPr>
        <a:xfrm flipV="1">
          <a:off x="6604002" y="1418167"/>
          <a:ext cx="31748" cy="403225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76202</xdr:colOff>
      <xdr:row>4</xdr:row>
      <xdr:rowOff>38099</xdr:rowOff>
    </xdr:from>
    <xdr:to>
      <xdr:col>10</xdr:col>
      <xdr:colOff>476251</xdr:colOff>
      <xdr:row>4</xdr:row>
      <xdr:rowOff>133348</xdr:rowOff>
    </xdr:to>
    <xdr:sp macro="" textlink="">
      <xdr:nvSpPr>
        <xdr:cNvPr id="24" name="23 Rectángulo"/>
        <xdr:cNvSpPr/>
      </xdr:nvSpPr>
      <xdr:spPr>
        <a:xfrm rot="16200000">
          <a:off x="7867652" y="542924"/>
          <a:ext cx="95249" cy="400049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10</xdr:col>
      <xdr:colOff>76201</xdr:colOff>
      <xdr:row>5</xdr:row>
      <xdr:rowOff>28573</xdr:rowOff>
    </xdr:from>
    <xdr:to>
      <xdr:col>10</xdr:col>
      <xdr:colOff>476251</xdr:colOff>
      <xdr:row>5</xdr:row>
      <xdr:rowOff>152399</xdr:rowOff>
    </xdr:to>
    <xdr:sp macro="" textlink="">
      <xdr:nvSpPr>
        <xdr:cNvPr id="25" name="24 Rectángulo"/>
        <xdr:cNvSpPr/>
      </xdr:nvSpPr>
      <xdr:spPr>
        <a:xfrm rot="16200000">
          <a:off x="7853363" y="709611"/>
          <a:ext cx="123826" cy="4000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0</xdr:col>
      <xdr:colOff>74084</xdr:colOff>
      <xdr:row>1</xdr:row>
      <xdr:rowOff>63502</xdr:rowOff>
    </xdr:from>
    <xdr:to>
      <xdr:col>1</xdr:col>
      <xdr:colOff>289530</xdr:colOff>
      <xdr:row>3</xdr:row>
      <xdr:rowOff>63500</xdr:rowOff>
    </xdr:to>
    <xdr:pic>
      <xdr:nvPicPr>
        <xdr:cNvPr id="26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4" y="158752"/>
          <a:ext cx="844096" cy="400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444503</xdr:colOff>
      <xdr:row>10</xdr:row>
      <xdr:rowOff>84667</xdr:rowOff>
    </xdr:from>
    <xdr:to>
      <xdr:col>6</xdr:col>
      <xdr:colOff>455083</xdr:colOff>
      <xdr:row>35</xdr:row>
      <xdr:rowOff>127004</xdr:rowOff>
    </xdr:to>
    <xdr:cxnSp macro="">
      <xdr:nvCxnSpPr>
        <xdr:cNvPr id="28" name="27 Conector recto"/>
        <xdr:cNvCxnSpPr/>
      </xdr:nvCxnSpPr>
      <xdr:spPr>
        <a:xfrm flipV="1">
          <a:off x="4656670" y="1703917"/>
          <a:ext cx="10580" cy="404283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423334</xdr:colOff>
      <xdr:row>31</xdr:row>
      <xdr:rowOff>0</xdr:rowOff>
    </xdr:from>
    <xdr:to>
      <xdr:col>8</xdr:col>
      <xdr:colOff>762000</xdr:colOff>
      <xdr:row>31</xdr:row>
      <xdr:rowOff>21166</xdr:rowOff>
    </xdr:to>
    <xdr:cxnSp macro="">
      <xdr:nvCxnSpPr>
        <xdr:cNvPr id="34" name="33 Conector recto"/>
        <xdr:cNvCxnSpPr/>
      </xdr:nvCxnSpPr>
      <xdr:spPr>
        <a:xfrm flipH="1">
          <a:off x="4635501" y="4677833"/>
          <a:ext cx="1968499" cy="21166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465666</xdr:colOff>
      <xdr:row>17</xdr:row>
      <xdr:rowOff>31750</xdr:rowOff>
    </xdr:from>
    <xdr:to>
      <xdr:col>8</xdr:col>
      <xdr:colOff>762001</xdr:colOff>
      <xdr:row>17</xdr:row>
      <xdr:rowOff>52917</xdr:rowOff>
    </xdr:to>
    <xdr:cxnSp macro="">
      <xdr:nvCxnSpPr>
        <xdr:cNvPr id="38" name="37 Conector recto"/>
        <xdr:cNvCxnSpPr/>
      </xdr:nvCxnSpPr>
      <xdr:spPr>
        <a:xfrm flipH="1">
          <a:off x="4677833" y="2794000"/>
          <a:ext cx="1926168" cy="2116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423333</xdr:colOff>
      <xdr:row>23</xdr:row>
      <xdr:rowOff>25400</xdr:rowOff>
    </xdr:from>
    <xdr:to>
      <xdr:col>8</xdr:col>
      <xdr:colOff>766234</xdr:colOff>
      <xdr:row>23</xdr:row>
      <xdr:rowOff>42334</xdr:rowOff>
    </xdr:to>
    <xdr:cxnSp macro="">
      <xdr:nvCxnSpPr>
        <xdr:cNvPr id="40" name="39 Conector recto"/>
        <xdr:cNvCxnSpPr/>
      </xdr:nvCxnSpPr>
      <xdr:spPr>
        <a:xfrm flipH="1">
          <a:off x="4635500" y="3591983"/>
          <a:ext cx="1972734" cy="16934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74082</xdr:colOff>
      <xdr:row>6</xdr:row>
      <xdr:rowOff>42333</xdr:rowOff>
    </xdr:from>
    <xdr:to>
      <xdr:col>10</xdr:col>
      <xdr:colOff>474132</xdr:colOff>
      <xdr:row>6</xdr:row>
      <xdr:rowOff>158750</xdr:rowOff>
    </xdr:to>
    <xdr:sp macro="" textlink="">
      <xdr:nvSpPr>
        <xdr:cNvPr id="49" name="48 Rectángulo"/>
        <xdr:cNvSpPr/>
      </xdr:nvSpPr>
      <xdr:spPr>
        <a:xfrm>
          <a:off x="7704665" y="1016000"/>
          <a:ext cx="400050" cy="116417"/>
        </a:xfrm>
        <a:prstGeom prst="rect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529166</xdr:colOff>
      <xdr:row>10</xdr:row>
      <xdr:rowOff>148167</xdr:rowOff>
    </xdr:from>
    <xdr:to>
      <xdr:col>5</xdr:col>
      <xdr:colOff>750093</xdr:colOff>
      <xdr:row>18</xdr:row>
      <xdr:rowOff>21167</xdr:rowOff>
    </xdr:to>
    <xdr:sp macro="" textlink="">
      <xdr:nvSpPr>
        <xdr:cNvPr id="50" name="49 Rectángulo"/>
        <xdr:cNvSpPr/>
      </xdr:nvSpPr>
      <xdr:spPr>
        <a:xfrm>
          <a:off x="3993885" y="1815042"/>
          <a:ext cx="220927" cy="1230313"/>
        </a:xfrm>
        <a:prstGeom prst="rect">
          <a:avLst/>
        </a:prstGeom>
        <a:solidFill>
          <a:srgbClr val="92D050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>
            <a:solidFill>
              <a:srgbClr val="92D050"/>
            </a:solidFill>
          </a:endParaRPr>
        </a:p>
      </xdr:txBody>
    </xdr:sp>
    <xdr:clientData/>
  </xdr:twoCellAnchor>
  <xdr:twoCellAnchor>
    <xdr:from>
      <xdr:col>10</xdr:col>
      <xdr:colOff>71436</xdr:colOff>
      <xdr:row>7</xdr:row>
      <xdr:rowOff>63499</xdr:rowOff>
    </xdr:from>
    <xdr:to>
      <xdr:col>10</xdr:col>
      <xdr:colOff>473603</xdr:colOff>
      <xdr:row>7</xdr:row>
      <xdr:rowOff>148166</xdr:rowOff>
    </xdr:to>
    <xdr:sp macro="" textlink="">
      <xdr:nvSpPr>
        <xdr:cNvPr id="55" name="54 Rectángulo"/>
        <xdr:cNvSpPr/>
      </xdr:nvSpPr>
      <xdr:spPr>
        <a:xfrm>
          <a:off x="7715249" y="1230312"/>
          <a:ext cx="402167" cy="84667"/>
        </a:xfrm>
        <a:prstGeom prst="rect">
          <a:avLst/>
        </a:prstGeom>
        <a:solidFill>
          <a:srgbClr val="92D050"/>
        </a:solidFill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>
            <a:solidFill>
              <a:srgbClr val="92D05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9</xdr:row>
      <xdr:rowOff>8466</xdr:rowOff>
    </xdr:from>
    <xdr:to>
      <xdr:col>2</xdr:col>
      <xdr:colOff>508000</xdr:colOff>
      <xdr:row>16</xdr:row>
      <xdr:rowOff>0</xdr:rowOff>
    </xdr:to>
    <xdr:sp macro="" textlink="">
      <xdr:nvSpPr>
        <xdr:cNvPr id="2" name="1 Rectángulo"/>
        <xdr:cNvSpPr/>
      </xdr:nvSpPr>
      <xdr:spPr>
        <a:xfrm>
          <a:off x="1287992" y="1638299"/>
          <a:ext cx="384175" cy="1102784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709083</xdr:colOff>
      <xdr:row>9</xdr:row>
      <xdr:rowOff>10583</xdr:rowOff>
    </xdr:from>
    <xdr:to>
      <xdr:col>4</xdr:col>
      <xdr:colOff>347133</xdr:colOff>
      <xdr:row>16</xdr:row>
      <xdr:rowOff>21167</xdr:rowOff>
    </xdr:to>
    <xdr:sp macro="" textlink="">
      <xdr:nvSpPr>
        <xdr:cNvPr id="7" name="6 Rectángulo"/>
        <xdr:cNvSpPr/>
      </xdr:nvSpPr>
      <xdr:spPr>
        <a:xfrm>
          <a:off x="2635250" y="1481666"/>
          <a:ext cx="400050" cy="1153584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</xdr:col>
      <xdr:colOff>137583</xdr:colOff>
      <xdr:row>17</xdr:row>
      <xdr:rowOff>21167</xdr:rowOff>
    </xdr:from>
    <xdr:to>
      <xdr:col>2</xdr:col>
      <xdr:colOff>518583</xdr:colOff>
      <xdr:row>24</xdr:row>
      <xdr:rowOff>10584</xdr:rowOff>
    </xdr:to>
    <xdr:sp macro="" textlink="">
      <xdr:nvSpPr>
        <xdr:cNvPr id="8" name="7 Rectángulo"/>
        <xdr:cNvSpPr/>
      </xdr:nvSpPr>
      <xdr:spPr>
        <a:xfrm>
          <a:off x="1301750" y="2921000"/>
          <a:ext cx="381000" cy="1100667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21167</xdr:colOff>
      <xdr:row>17</xdr:row>
      <xdr:rowOff>0</xdr:rowOff>
    </xdr:from>
    <xdr:to>
      <xdr:col>3</xdr:col>
      <xdr:colOff>392642</xdr:colOff>
      <xdr:row>24</xdr:row>
      <xdr:rowOff>0</xdr:rowOff>
    </xdr:to>
    <xdr:sp macro="" textlink="">
      <xdr:nvSpPr>
        <xdr:cNvPr id="9" name="8 Rectángulo"/>
        <xdr:cNvSpPr/>
      </xdr:nvSpPr>
      <xdr:spPr>
        <a:xfrm>
          <a:off x="1947334" y="2899833"/>
          <a:ext cx="371475" cy="11112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21166</xdr:colOff>
      <xdr:row>17</xdr:row>
      <xdr:rowOff>10585</xdr:rowOff>
    </xdr:from>
    <xdr:to>
      <xdr:col>4</xdr:col>
      <xdr:colOff>421216</xdr:colOff>
      <xdr:row>24</xdr:row>
      <xdr:rowOff>10585</xdr:rowOff>
    </xdr:to>
    <xdr:sp macro="" textlink="">
      <xdr:nvSpPr>
        <xdr:cNvPr id="10" name="9 Rectángulo"/>
        <xdr:cNvSpPr/>
      </xdr:nvSpPr>
      <xdr:spPr>
        <a:xfrm>
          <a:off x="2709333" y="2910418"/>
          <a:ext cx="400050" cy="11112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5</xdr:col>
      <xdr:colOff>21167</xdr:colOff>
      <xdr:row>16</xdr:row>
      <xdr:rowOff>148168</xdr:rowOff>
    </xdr:from>
    <xdr:to>
      <xdr:col>5</xdr:col>
      <xdr:colOff>411693</xdr:colOff>
      <xdr:row>23</xdr:row>
      <xdr:rowOff>148168</xdr:rowOff>
    </xdr:to>
    <xdr:sp macro="" textlink="">
      <xdr:nvSpPr>
        <xdr:cNvPr id="11" name="10 Rectángulo"/>
        <xdr:cNvSpPr/>
      </xdr:nvSpPr>
      <xdr:spPr>
        <a:xfrm>
          <a:off x="3471334" y="2889251"/>
          <a:ext cx="390526" cy="11112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6</xdr:col>
      <xdr:colOff>21166</xdr:colOff>
      <xdr:row>17</xdr:row>
      <xdr:rowOff>0</xdr:rowOff>
    </xdr:from>
    <xdr:to>
      <xdr:col>6</xdr:col>
      <xdr:colOff>411691</xdr:colOff>
      <xdr:row>23</xdr:row>
      <xdr:rowOff>148167</xdr:rowOff>
    </xdr:to>
    <xdr:sp macro="" textlink="">
      <xdr:nvSpPr>
        <xdr:cNvPr id="12" name="11 Rectángulo"/>
        <xdr:cNvSpPr/>
      </xdr:nvSpPr>
      <xdr:spPr>
        <a:xfrm>
          <a:off x="4233333" y="2899833"/>
          <a:ext cx="390525" cy="1100667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7</xdr:col>
      <xdr:colOff>10583</xdr:colOff>
      <xdr:row>17</xdr:row>
      <xdr:rowOff>10584</xdr:rowOff>
    </xdr:from>
    <xdr:to>
      <xdr:col>7</xdr:col>
      <xdr:colOff>401108</xdr:colOff>
      <xdr:row>24</xdr:row>
      <xdr:rowOff>1</xdr:rowOff>
    </xdr:to>
    <xdr:sp macro="" textlink="">
      <xdr:nvSpPr>
        <xdr:cNvPr id="13" name="12 Rectángulo"/>
        <xdr:cNvSpPr/>
      </xdr:nvSpPr>
      <xdr:spPr>
        <a:xfrm>
          <a:off x="4984750" y="2910417"/>
          <a:ext cx="390525" cy="1100667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0</xdr:colOff>
      <xdr:row>9</xdr:row>
      <xdr:rowOff>1</xdr:rowOff>
    </xdr:from>
    <xdr:to>
      <xdr:col>3</xdr:col>
      <xdr:colOff>390525</xdr:colOff>
      <xdr:row>16</xdr:row>
      <xdr:rowOff>0</xdr:rowOff>
    </xdr:to>
    <xdr:sp macro="" textlink="">
      <xdr:nvSpPr>
        <xdr:cNvPr id="14" name="13 Rectángulo"/>
        <xdr:cNvSpPr/>
      </xdr:nvSpPr>
      <xdr:spPr>
        <a:xfrm>
          <a:off x="1926167" y="1629834"/>
          <a:ext cx="390525" cy="1111249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2</xdr:col>
      <xdr:colOff>127001</xdr:colOff>
      <xdr:row>25</xdr:row>
      <xdr:rowOff>10585</xdr:rowOff>
    </xdr:from>
    <xdr:to>
      <xdr:col>2</xdr:col>
      <xdr:colOff>517526</xdr:colOff>
      <xdr:row>32</xdr:row>
      <xdr:rowOff>1</xdr:rowOff>
    </xdr:to>
    <xdr:sp macro="" textlink="">
      <xdr:nvSpPr>
        <xdr:cNvPr id="15" name="14 Rectángulo"/>
        <xdr:cNvSpPr/>
      </xdr:nvSpPr>
      <xdr:spPr>
        <a:xfrm>
          <a:off x="1291168" y="4180418"/>
          <a:ext cx="390525" cy="1100666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3</xdr:col>
      <xdr:colOff>10583</xdr:colOff>
      <xdr:row>25</xdr:row>
      <xdr:rowOff>10584</xdr:rowOff>
    </xdr:from>
    <xdr:to>
      <xdr:col>3</xdr:col>
      <xdr:colOff>401108</xdr:colOff>
      <xdr:row>31</xdr:row>
      <xdr:rowOff>148167</xdr:rowOff>
    </xdr:to>
    <xdr:sp macro="" textlink="">
      <xdr:nvSpPr>
        <xdr:cNvPr id="16" name="15 Rectángulo"/>
        <xdr:cNvSpPr/>
      </xdr:nvSpPr>
      <xdr:spPr>
        <a:xfrm>
          <a:off x="1936750" y="4180417"/>
          <a:ext cx="390525" cy="1090083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4</xdr:col>
      <xdr:colOff>21167</xdr:colOff>
      <xdr:row>25</xdr:row>
      <xdr:rowOff>10584</xdr:rowOff>
    </xdr:from>
    <xdr:to>
      <xdr:col>4</xdr:col>
      <xdr:colOff>411692</xdr:colOff>
      <xdr:row>32</xdr:row>
      <xdr:rowOff>10585</xdr:rowOff>
    </xdr:to>
    <xdr:sp macro="" textlink="">
      <xdr:nvSpPr>
        <xdr:cNvPr id="17" name="16 Rectángulo"/>
        <xdr:cNvSpPr/>
      </xdr:nvSpPr>
      <xdr:spPr>
        <a:xfrm>
          <a:off x="2709334" y="4180417"/>
          <a:ext cx="390525" cy="1111251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5</xdr:col>
      <xdr:colOff>10583</xdr:colOff>
      <xdr:row>25</xdr:row>
      <xdr:rowOff>10584</xdr:rowOff>
    </xdr:from>
    <xdr:to>
      <xdr:col>5</xdr:col>
      <xdr:colOff>401108</xdr:colOff>
      <xdr:row>31</xdr:row>
      <xdr:rowOff>148169</xdr:rowOff>
    </xdr:to>
    <xdr:sp macro="" textlink="">
      <xdr:nvSpPr>
        <xdr:cNvPr id="18" name="17 Rectángulo"/>
        <xdr:cNvSpPr/>
      </xdr:nvSpPr>
      <xdr:spPr>
        <a:xfrm>
          <a:off x="3460750" y="4180417"/>
          <a:ext cx="390525" cy="1090085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6</xdr:col>
      <xdr:colOff>10583</xdr:colOff>
      <xdr:row>25</xdr:row>
      <xdr:rowOff>10584</xdr:rowOff>
    </xdr:from>
    <xdr:to>
      <xdr:col>6</xdr:col>
      <xdr:colOff>401108</xdr:colOff>
      <xdr:row>31</xdr:row>
      <xdr:rowOff>148168</xdr:rowOff>
    </xdr:to>
    <xdr:sp macro="" textlink="">
      <xdr:nvSpPr>
        <xdr:cNvPr id="19" name="18 Rectángulo"/>
        <xdr:cNvSpPr/>
      </xdr:nvSpPr>
      <xdr:spPr>
        <a:xfrm>
          <a:off x="4222750" y="4180417"/>
          <a:ext cx="390525" cy="1090084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7</xdr:col>
      <xdr:colOff>21167</xdr:colOff>
      <xdr:row>25</xdr:row>
      <xdr:rowOff>1</xdr:rowOff>
    </xdr:from>
    <xdr:to>
      <xdr:col>7</xdr:col>
      <xdr:colOff>411692</xdr:colOff>
      <xdr:row>32</xdr:row>
      <xdr:rowOff>21169</xdr:rowOff>
    </xdr:to>
    <xdr:sp macro="" textlink="">
      <xdr:nvSpPr>
        <xdr:cNvPr id="20" name="19 Rectángulo"/>
        <xdr:cNvSpPr/>
      </xdr:nvSpPr>
      <xdr:spPr>
        <a:xfrm>
          <a:off x="4995334" y="4169834"/>
          <a:ext cx="390525" cy="1132418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8</xdr:col>
      <xdr:colOff>22224</xdr:colOff>
      <xdr:row>24</xdr:row>
      <xdr:rowOff>148167</xdr:rowOff>
    </xdr:from>
    <xdr:to>
      <xdr:col>8</xdr:col>
      <xdr:colOff>401107</xdr:colOff>
      <xdr:row>32</xdr:row>
      <xdr:rowOff>10585</xdr:rowOff>
    </xdr:to>
    <xdr:sp macro="" textlink="">
      <xdr:nvSpPr>
        <xdr:cNvPr id="21" name="20 Rectángulo"/>
        <xdr:cNvSpPr/>
      </xdr:nvSpPr>
      <xdr:spPr>
        <a:xfrm>
          <a:off x="5864224" y="4159250"/>
          <a:ext cx="378883" cy="1132418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8</xdr:col>
      <xdr:colOff>876300</xdr:colOff>
      <xdr:row>10</xdr:row>
      <xdr:rowOff>19050</xdr:rowOff>
    </xdr:from>
    <xdr:to>
      <xdr:col>10</xdr:col>
      <xdr:colOff>561975</xdr:colOff>
      <xdr:row>14</xdr:row>
      <xdr:rowOff>133350</xdr:rowOff>
    </xdr:to>
    <xdr:sp macro="" textlink="">
      <xdr:nvSpPr>
        <xdr:cNvPr id="22" name="21 Flecha izquierda"/>
        <xdr:cNvSpPr/>
      </xdr:nvSpPr>
      <xdr:spPr>
        <a:xfrm>
          <a:off x="7096125" y="2076450"/>
          <a:ext cx="1476375" cy="76200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</a:t>
          </a:r>
        </a:p>
      </xdr:txBody>
    </xdr:sp>
    <xdr:clientData/>
  </xdr:twoCellAnchor>
  <xdr:twoCellAnchor>
    <xdr:from>
      <xdr:col>1</xdr:col>
      <xdr:colOff>666750</xdr:colOff>
      <xdr:row>8</xdr:row>
      <xdr:rowOff>95250</xdr:rowOff>
    </xdr:from>
    <xdr:to>
      <xdr:col>9</xdr:col>
      <xdr:colOff>19051</xdr:colOff>
      <xdr:row>8</xdr:row>
      <xdr:rowOff>95250</xdr:rowOff>
    </xdr:to>
    <xdr:cxnSp macro="">
      <xdr:nvCxnSpPr>
        <xdr:cNvPr id="24" name="23 Conector recto"/>
        <xdr:cNvCxnSpPr/>
      </xdr:nvCxnSpPr>
      <xdr:spPr>
        <a:xfrm flipH="1">
          <a:off x="1428750" y="1657350"/>
          <a:ext cx="5838826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</xdr:row>
      <xdr:rowOff>76200</xdr:rowOff>
    </xdr:from>
    <xdr:to>
      <xdr:col>2</xdr:col>
      <xdr:colOff>3176</xdr:colOff>
      <xdr:row>32</xdr:row>
      <xdr:rowOff>84667</xdr:rowOff>
    </xdr:to>
    <xdr:cxnSp macro="">
      <xdr:nvCxnSpPr>
        <xdr:cNvPr id="28" name="27 Conector recto"/>
        <xdr:cNvCxnSpPr/>
      </xdr:nvCxnSpPr>
      <xdr:spPr>
        <a:xfrm flipH="1">
          <a:off x="1164167" y="1547283"/>
          <a:ext cx="3176" cy="3818467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518583</xdr:colOff>
      <xdr:row>32</xdr:row>
      <xdr:rowOff>80433</xdr:rowOff>
    </xdr:from>
    <xdr:to>
      <xdr:col>8</xdr:col>
      <xdr:colOff>730251</xdr:colOff>
      <xdr:row>32</xdr:row>
      <xdr:rowOff>84667</xdr:rowOff>
    </xdr:to>
    <xdr:cxnSp macro="">
      <xdr:nvCxnSpPr>
        <xdr:cNvPr id="30" name="29 Conector recto"/>
        <xdr:cNvCxnSpPr/>
      </xdr:nvCxnSpPr>
      <xdr:spPr>
        <a:xfrm flipV="1">
          <a:off x="1143000" y="5361516"/>
          <a:ext cx="5429251" cy="4234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740833</xdr:colOff>
      <xdr:row>16</xdr:row>
      <xdr:rowOff>2</xdr:rowOff>
    </xdr:from>
    <xdr:to>
      <xdr:col>8</xdr:col>
      <xdr:colOff>752475</xdr:colOff>
      <xdr:row>32</xdr:row>
      <xdr:rowOff>105834</xdr:rowOff>
    </xdr:to>
    <xdr:cxnSp macro="">
      <xdr:nvCxnSpPr>
        <xdr:cNvPr id="32" name="31 Conector recto"/>
        <xdr:cNvCxnSpPr/>
      </xdr:nvCxnSpPr>
      <xdr:spPr>
        <a:xfrm flipV="1">
          <a:off x="6582833" y="2741085"/>
          <a:ext cx="11642" cy="2645832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752475</xdr:colOff>
      <xdr:row>16</xdr:row>
      <xdr:rowOff>9525</xdr:rowOff>
    </xdr:from>
    <xdr:to>
      <xdr:col>9</xdr:col>
      <xdr:colOff>9525</xdr:colOff>
      <xdr:row>16</xdr:row>
      <xdr:rowOff>9525</xdr:rowOff>
    </xdr:to>
    <xdr:cxnSp macro="">
      <xdr:nvCxnSpPr>
        <xdr:cNvPr id="34" name="33 Conector recto"/>
        <xdr:cNvCxnSpPr/>
      </xdr:nvCxnSpPr>
      <xdr:spPr>
        <a:xfrm>
          <a:off x="6972300" y="2867025"/>
          <a:ext cx="285750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76202</xdr:colOff>
      <xdr:row>4</xdr:row>
      <xdr:rowOff>38099</xdr:rowOff>
    </xdr:from>
    <xdr:to>
      <xdr:col>10</xdr:col>
      <xdr:colOff>476251</xdr:colOff>
      <xdr:row>4</xdr:row>
      <xdr:rowOff>133348</xdr:rowOff>
    </xdr:to>
    <xdr:sp macro="" textlink="">
      <xdr:nvSpPr>
        <xdr:cNvPr id="27" name="26 Rectángulo"/>
        <xdr:cNvSpPr/>
      </xdr:nvSpPr>
      <xdr:spPr>
        <a:xfrm rot="16200000">
          <a:off x="7477127" y="781049"/>
          <a:ext cx="95249" cy="400049"/>
        </a:xfrm>
        <a:prstGeom prst="rect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>
            <a:shade val="50000"/>
          </a:schemeClr>
        </a:lnRef>
        <a:fillRef idx="1002">
          <a:schemeClr val="lt2"/>
        </a:fillRef>
        <a:effectRef idx="0">
          <a:schemeClr val="dk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10</xdr:col>
      <xdr:colOff>76201</xdr:colOff>
      <xdr:row>5</xdr:row>
      <xdr:rowOff>28573</xdr:rowOff>
    </xdr:from>
    <xdr:to>
      <xdr:col>10</xdr:col>
      <xdr:colOff>476251</xdr:colOff>
      <xdr:row>5</xdr:row>
      <xdr:rowOff>152399</xdr:rowOff>
    </xdr:to>
    <xdr:sp macro="" textlink="">
      <xdr:nvSpPr>
        <xdr:cNvPr id="31" name="30 Rectángulo"/>
        <xdr:cNvSpPr/>
      </xdr:nvSpPr>
      <xdr:spPr>
        <a:xfrm rot="16200000">
          <a:off x="7462838" y="947736"/>
          <a:ext cx="123826" cy="4000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  <xdr:twoCellAnchor>
    <xdr:from>
      <xdr:col>0</xdr:col>
      <xdr:colOff>74084</xdr:colOff>
      <xdr:row>1</xdr:row>
      <xdr:rowOff>63502</xdr:rowOff>
    </xdr:from>
    <xdr:to>
      <xdr:col>1</xdr:col>
      <xdr:colOff>289530</xdr:colOff>
      <xdr:row>3</xdr:row>
      <xdr:rowOff>63500</xdr:rowOff>
    </xdr:to>
    <xdr:pic>
      <xdr:nvPicPr>
        <xdr:cNvPr id="33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4" y="158752"/>
          <a:ext cx="839863" cy="402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74084</xdr:colOff>
      <xdr:row>6</xdr:row>
      <xdr:rowOff>52916</xdr:rowOff>
    </xdr:from>
    <xdr:to>
      <xdr:col>10</xdr:col>
      <xdr:colOff>465668</xdr:colOff>
      <xdr:row>6</xdr:row>
      <xdr:rowOff>137583</xdr:rowOff>
    </xdr:to>
    <xdr:sp macro="" textlink="">
      <xdr:nvSpPr>
        <xdr:cNvPr id="35" name="34 Rectángulo"/>
        <xdr:cNvSpPr/>
      </xdr:nvSpPr>
      <xdr:spPr>
        <a:xfrm>
          <a:off x="7704667" y="1037166"/>
          <a:ext cx="391584" cy="84667"/>
        </a:xfrm>
        <a:prstGeom prst="rect">
          <a:avLst/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s-MX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7</xdr:row>
      <xdr:rowOff>9525</xdr:rowOff>
    </xdr:from>
    <xdr:to>
      <xdr:col>2</xdr:col>
      <xdr:colOff>676275</xdr:colOff>
      <xdr:row>10</xdr:row>
      <xdr:rowOff>76200</xdr:rowOff>
    </xdr:to>
    <xdr:sp macro="" textlink="">
      <xdr:nvSpPr>
        <xdr:cNvPr id="2" name="1 Elipse"/>
        <xdr:cNvSpPr/>
      </xdr:nvSpPr>
      <xdr:spPr>
        <a:xfrm>
          <a:off x="819150" y="16764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619125</xdr:colOff>
      <xdr:row>10</xdr:row>
      <xdr:rowOff>66675</xdr:rowOff>
    </xdr:to>
    <xdr:sp macro="" textlink="">
      <xdr:nvSpPr>
        <xdr:cNvPr id="3" name="2 Elipse"/>
        <xdr:cNvSpPr/>
      </xdr:nvSpPr>
      <xdr:spPr>
        <a:xfrm>
          <a:off x="1524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</a:t>
          </a:r>
        </a:p>
      </xdr:txBody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619125</xdr:colOff>
      <xdr:row>10</xdr:row>
      <xdr:rowOff>66675</xdr:rowOff>
    </xdr:to>
    <xdr:sp macro="" textlink="">
      <xdr:nvSpPr>
        <xdr:cNvPr id="4" name="3 Elipse"/>
        <xdr:cNvSpPr/>
      </xdr:nvSpPr>
      <xdr:spPr>
        <a:xfrm>
          <a:off x="2286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5</xdr:col>
      <xdr:colOff>619125</xdr:colOff>
      <xdr:row>10</xdr:row>
      <xdr:rowOff>66675</xdr:rowOff>
    </xdr:to>
    <xdr:sp macro="" textlink="">
      <xdr:nvSpPr>
        <xdr:cNvPr id="5" name="4 Elipse"/>
        <xdr:cNvSpPr/>
      </xdr:nvSpPr>
      <xdr:spPr>
        <a:xfrm>
          <a:off x="3048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4</a:t>
          </a: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619125</xdr:colOff>
      <xdr:row>10</xdr:row>
      <xdr:rowOff>66675</xdr:rowOff>
    </xdr:to>
    <xdr:sp macro="" textlink="">
      <xdr:nvSpPr>
        <xdr:cNvPr id="6" name="5 Elipse"/>
        <xdr:cNvSpPr/>
      </xdr:nvSpPr>
      <xdr:spPr>
        <a:xfrm>
          <a:off x="3810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5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7</xdr:col>
      <xdr:colOff>619125</xdr:colOff>
      <xdr:row>10</xdr:row>
      <xdr:rowOff>66675</xdr:rowOff>
    </xdr:to>
    <xdr:sp macro="" textlink="">
      <xdr:nvSpPr>
        <xdr:cNvPr id="7" name="6 Elipse"/>
        <xdr:cNvSpPr/>
      </xdr:nvSpPr>
      <xdr:spPr>
        <a:xfrm>
          <a:off x="4572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6</a:t>
          </a: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8</xdr:col>
      <xdr:colOff>619125</xdr:colOff>
      <xdr:row>10</xdr:row>
      <xdr:rowOff>66675</xdr:rowOff>
    </xdr:to>
    <xdr:sp macro="" textlink="">
      <xdr:nvSpPr>
        <xdr:cNvPr id="8" name="7 Elipse"/>
        <xdr:cNvSpPr/>
      </xdr:nvSpPr>
      <xdr:spPr>
        <a:xfrm>
          <a:off x="53340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7</a:t>
          </a:r>
        </a:p>
      </xdr:txBody>
    </xdr:sp>
    <xdr:clientData/>
  </xdr:twoCellAnchor>
  <xdr:twoCellAnchor>
    <xdr:from>
      <xdr:col>9</xdr:col>
      <xdr:colOff>0</xdr:colOff>
      <xdr:row>7</xdr:row>
      <xdr:rowOff>0</xdr:rowOff>
    </xdr:from>
    <xdr:to>
      <xdr:col>9</xdr:col>
      <xdr:colOff>619125</xdr:colOff>
      <xdr:row>10</xdr:row>
      <xdr:rowOff>66675</xdr:rowOff>
    </xdr:to>
    <xdr:sp macro="" textlink="">
      <xdr:nvSpPr>
        <xdr:cNvPr id="9" name="8 Elipse"/>
        <xdr:cNvSpPr/>
      </xdr:nvSpPr>
      <xdr:spPr>
        <a:xfrm>
          <a:off x="630555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8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619125</xdr:colOff>
      <xdr:row>10</xdr:row>
      <xdr:rowOff>66675</xdr:rowOff>
    </xdr:to>
    <xdr:sp macro="" textlink="">
      <xdr:nvSpPr>
        <xdr:cNvPr id="10" name="9 Elipse"/>
        <xdr:cNvSpPr/>
      </xdr:nvSpPr>
      <xdr:spPr>
        <a:xfrm>
          <a:off x="70485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9</a:t>
          </a:r>
        </a:p>
      </xdr:txBody>
    </xdr:sp>
    <xdr:clientData/>
  </xdr:twoCellAnchor>
  <xdr:twoCellAnchor>
    <xdr:from>
      <xdr:col>11</xdr:col>
      <xdr:colOff>0</xdr:colOff>
      <xdr:row>7</xdr:row>
      <xdr:rowOff>0</xdr:rowOff>
    </xdr:from>
    <xdr:to>
      <xdr:col>11</xdr:col>
      <xdr:colOff>619125</xdr:colOff>
      <xdr:row>10</xdr:row>
      <xdr:rowOff>66675</xdr:rowOff>
    </xdr:to>
    <xdr:sp macro="" textlink="">
      <xdr:nvSpPr>
        <xdr:cNvPr id="11" name="10 Elipse"/>
        <xdr:cNvSpPr/>
      </xdr:nvSpPr>
      <xdr:spPr>
        <a:xfrm>
          <a:off x="7810500" y="21431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10</a:t>
          </a:r>
        </a:p>
      </xdr:txBody>
    </xdr:sp>
    <xdr:clientData/>
  </xdr:twoCellAnchor>
  <xdr:twoCellAnchor>
    <xdr:from>
      <xdr:col>11</xdr:col>
      <xdr:colOff>0</xdr:colOff>
      <xdr:row>13</xdr:row>
      <xdr:rowOff>0</xdr:rowOff>
    </xdr:from>
    <xdr:to>
      <xdr:col>11</xdr:col>
      <xdr:colOff>619125</xdr:colOff>
      <xdr:row>16</xdr:row>
      <xdr:rowOff>66675</xdr:rowOff>
    </xdr:to>
    <xdr:sp macro="" textlink="">
      <xdr:nvSpPr>
        <xdr:cNvPr id="12" name="11 Elipse"/>
        <xdr:cNvSpPr/>
      </xdr:nvSpPr>
      <xdr:spPr>
        <a:xfrm>
          <a:off x="78105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11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619125</xdr:colOff>
      <xdr:row>16</xdr:row>
      <xdr:rowOff>66675</xdr:rowOff>
    </xdr:to>
    <xdr:sp macro="" textlink="">
      <xdr:nvSpPr>
        <xdr:cNvPr id="13" name="12 Elipse"/>
        <xdr:cNvSpPr/>
      </xdr:nvSpPr>
      <xdr:spPr>
        <a:xfrm>
          <a:off x="70485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12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9</xdr:col>
      <xdr:colOff>619125</xdr:colOff>
      <xdr:row>16</xdr:row>
      <xdr:rowOff>66675</xdr:rowOff>
    </xdr:to>
    <xdr:sp macro="" textlink="">
      <xdr:nvSpPr>
        <xdr:cNvPr id="14" name="13 Elipse"/>
        <xdr:cNvSpPr/>
      </xdr:nvSpPr>
      <xdr:spPr>
        <a:xfrm>
          <a:off x="615315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13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619125</xdr:colOff>
      <xdr:row>16</xdr:row>
      <xdr:rowOff>66675</xdr:rowOff>
    </xdr:to>
    <xdr:sp macro="" textlink="">
      <xdr:nvSpPr>
        <xdr:cNvPr id="15" name="14 Elipse"/>
        <xdr:cNvSpPr/>
      </xdr:nvSpPr>
      <xdr:spPr>
        <a:xfrm>
          <a:off x="5334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14</a:t>
          </a:r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619125</xdr:colOff>
      <xdr:row>16</xdr:row>
      <xdr:rowOff>66675</xdr:rowOff>
    </xdr:to>
    <xdr:sp macro="" textlink="">
      <xdr:nvSpPr>
        <xdr:cNvPr id="16" name="15 Elipse"/>
        <xdr:cNvSpPr/>
      </xdr:nvSpPr>
      <xdr:spPr>
        <a:xfrm>
          <a:off x="4572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15</a:t>
          </a: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6</xdr:col>
      <xdr:colOff>619125</xdr:colOff>
      <xdr:row>16</xdr:row>
      <xdr:rowOff>66675</xdr:rowOff>
    </xdr:to>
    <xdr:sp macro="" textlink="">
      <xdr:nvSpPr>
        <xdr:cNvPr id="17" name="16 Elipse"/>
        <xdr:cNvSpPr/>
      </xdr:nvSpPr>
      <xdr:spPr>
        <a:xfrm>
          <a:off x="3810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16</a:t>
          </a: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619125</xdr:colOff>
      <xdr:row>16</xdr:row>
      <xdr:rowOff>66675</xdr:rowOff>
    </xdr:to>
    <xdr:sp macro="" textlink="">
      <xdr:nvSpPr>
        <xdr:cNvPr id="18" name="17 Elipse"/>
        <xdr:cNvSpPr/>
      </xdr:nvSpPr>
      <xdr:spPr>
        <a:xfrm>
          <a:off x="3048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17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619125</xdr:colOff>
      <xdr:row>16</xdr:row>
      <xdr:rowOff>66675</xdr:rowOff>
    </xdr:to>
    <xdr:sp macro="" textlink="">
      <xdr:nvSpPr>
        <xdr:cNvPr id="19" name="18 Elipse"/>
        <xdr:cNvSpPr/>
      </xdr:nvSpPr>
      <xdr:spPr>
        <a:xfrm>
          <a:off x="2286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18</a:t>
          </a: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619125</xdr:colOff>
      <xdr:row>16</xdr:row>
      <xdr:rowOff>66675</xdr:rowOff>
    </xdr:to>
    <xdr:sp macro="" textlink="">
      <xdr:nvSpPr>
        <xdr:cNvPr id="20" name="19 Elipse"/>
        <xdr:cNvSpPr/>
      </xdr:nvSpPr>
      <xdr:spPr>
        <a:xfrm>
          <a:off x="1524000" y="31146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19</a:t>
          </a:r>
        </a:p>
      </xdr:txBody>
    </xdr:sp>
    <xdr:clientData/>
  </xdr:twoCellAnchor>
  <xdr:twoCellAnchor>
    <xdr:from>
      <xdr:col>2</xdr:col>
      <xdr:colOff>76200</xdr:colOff>
      <xdr:row>12</xdr:row>
      <xdr:rowOff>114300</xdr:rowOff>
    </xdr:from>
    <xdr:to>
      <xdr:col>2</xdr:col>
      <xdr:colOff>695325</xdr:colOff>
      <xdr:row>16</xdr:row>
      <xdr:rowOff>19050</xdr:rowOff>
    </xdr:to>
    <xdr:sp macro="" textlink="">
      <xdr:nvSpPr>
        <xdr:cNvPr id="21" name="20 Elipse"/>
        <xdr:cNvSpPr/>
      </xdr:nvSpPr>
      <xdr:spPr>
        <a:xfrm>
          <a:off x="838200" y="25908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20</a:t>
          </a:r>
        </a:p>
      </xdr:txBody>
    </xdr:sp>
    <xdr:clientData/>
  </xdr:twoCellAnchor>
  <xdr:twoCellAnchor>
    <xdr:from>
      <xdr:col>2</xdr:col>
      <xdr:colOff>66675</xdr:colOff>
      <xdr:row>21</xdr:row>
      <xdr:rowOff>0</xdr:rowOff>
    </xdr:from>
    <xdr:to>
      <xdr:col>2</xdr:col>
      <xdr:colOff>685800</xdr:colOff>
      <xdr:row>24</xdr:row>
      <xdr:rowOff>66675</xdr:rowOff>
    </xdr:to>
    <xdr:sp macro="" textlink="">
      <xdr:nvSpPr>
        <xdr:cNvPr id="22" name="21 Elipse"/>
        <xdr:cNvSpPr/>
      </xdr:nvSpPr>
      <xdr:spPr>
        <a:xfrm>
          <a:off x="828675" y="393382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21</a:t>
          </a:r>
        </a:p>
      </xdr:txBody>
    </xdr:sp>
    <xdr:clientData/>
  </xdr:twoCellAnchor>
  <xdr:twoCellAnchor>
    <xdr:from>
      <xdr:col>2</xdr:col>
      <xdr:colOff>57150</xdr:colOff>
      <xdr:row>27</xdr:row>
      <xdr:rowOff>0</xdr:rowOff>
    </xdr:from>
    <xdr:to>
      <xdr:col>2</xdr:col>
      <xdr:colOff>676275</xdr:colOff>
      <xdr:row>30</xdr:row>
      <xdr:rowOff>66675</xdr:rowOff>
    </xdr:to>
    <xdr:sp macro="" textlink="">
      <xdr:nvSpPr>
        <xdr:cNvPr id="23" name="22 Elipse"/>
        <xdr:cNvSpPr/>
      </xdr:nvSpPr>
      <xdr:spPr>
        <a:xfrm>
          <a:off x="819150" y="4905375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40</a:t>
          </a: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619125</xdr:colOff>
      <xdr:row>24</xdr:row>
      <xdr:rowOff>66675</xdr:rowOff>
    </xdr:to>
    <xdr:sp macro="" textlink="">
      <xdr:nvSpPr>
        <xdr:cNvPr id="24" name="23 Elipse"/>
        <xdr:cNvSpPr/>
      </xdr:nvSpPr>
      <xdr:spPr>
        <a:xfrm>
          <a:off x="1524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22</a:t>
          </a:r>
        </a:p>
      </xdr:txBody>
    </xdr:sp>
    <xdr:clientData/>
  </xdr:twoCellAnchor>
  <xdr:twoCellAnchor>
    <xdr:from>
      <xdr:col>4</xdr:col>
      <xdr:colOff>0</xdr:colOff>
      <xdr:row>21</xdr:row>
      <xdr:rowOff>0</xdr:rowOff>
    </xdr:from>
    <xdr:to>
      <xdr:col>4</xdr:col>
      <xdr:colOff>619125</xdr:colOff>
      <xdr:row>24</xdr:row>
      <xdr:rowOff>66675</xdr:rowOff>
    </xdr:to>
    <xdr:sp macro="" textlink="">
      <xdr:nvSpPr>
        <xdr:cNvPr id="25" name="24 Elipse"/>
        <xdr:cNvSpPr/>
      </xdr:nvSpPr>
      <xdr:spPr>
        <a:xfrm>
          <a:off x="2286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23</a:t>
          </a:r>
        </a:p>
      </xdr:txBody>
    </xdr:sp>
    <xdr:clientData/>
  </xdr:twoCellAnchor>
  <xdr:twoCellAnchor>
    <xdr:from>
      <xdr:col>5</xdr:col>
      <xdr:colOff>0</xdr:colOff>
      <xdr:row>21</xdr:row>
      <xdr:rowOff>0</xdr:rowOff>
    </xdr:from>
    <xdr:to>
      <xdr:col>5</xdr:col>
      <xdr:colOff>619125</xdr:colOff>
      <xdr:row>24</xdr:row>
      <xdr:rowOff>66675</xdr:rowOff>
    </xdr:to>
    <xdr:sp macro="" textlink="">
      <xdr:nvSpPr>
        <xdr:cNvPr id="26" name="25 Elipse"/>
        <xdr:cNvSpPr/>
      </xdr:nvSpPr>
      <xdr:spPr>
        <a:xfrm>
          <a:off x="3048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24</a:t>
          </a:r>
        </a:p>
      </xdr:txBody>
    </xdr:sp>
    <xdr:clientData/>
  </xdr:twoCellAnchor>
  <xdr:twoCellAnchor>
    <xdr:from>
      <xdr:col>6</xdr:col>
      <xdr:colOff>0</xdr:colOff>
      <xdr:row>21</xdr:row>
      <xdr:rowOff>0</xdr:rowOff>
    </xdr:from>
    <xdr:to>
      <xdr:col>6</xdr:col>
      <xdr:colOff>619125</xdr:colOff>
      <xdr:row>24</xdr:row>
      <xdr:rowOff>66675</xdr:rowOff>
    </xdr:to>
    <xdr:sp macro="" textlink="">
      <xdr:nvSpPr>
        <xdr:cNvPr id="27" name="26 Elipse"/>
        <xdr:cNvSpPr/>
      </xdr:nvSpPr>
      <xdr:spPr>
        <a:xfrm>
          <a:off x="3810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25</a:t>
          </a: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7</xdr:col>
      <xdr:colOff>619125</xdr:colOff>
      <xdr:row>24</xdr:row>
      <xdr:rowOff>66675</xdr:rowOff>
    </xdr:to>
    <xdr:sp macro="" textlink="">
      <xdr:nvSpPr>
        <xdr:cNvPr id="28" name="27 Elipse"/>
        <xdr:cNvSpPr/>
      </xdr:nvSpPr>
      <xdr:spPr>
        <a:xfrm>
          <a:off x="4572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26</a:t>
          </a:r>
        </a:p>
      </xdr:txBody>
    </xdr:sp>
    <xdr:clientData/>
  </xdr:twoCellAnchor>
  <xdr:twoCellAnchor>
    <xdr:from>
      <xdr:col>8</xdr:col>
      <xdr:colOff>0</xdr:colOff>
      <xdr:row>21</xdr:row>
      <xdr:rowOff>0</xdr:rowOff>
    </xdr:from>
    <xdr:to>
      <xdr:col>8</xdr:col>
      <xdr:colOff>619125</xdr:colOff>
      <xdr:row>24</xdr:row>
      <xdr:rowOff>66675</xdr:rowOff>
    </xdr:to>
    <xdr:sp macro="" textlink="">
      <xdr:nvSpPr>
        <xdr:cNvPr id="29" name="28 Elipse"/>
        <xdr:cNvSpPr/>
      </xdr:nvSpPr>
      <xdr:spPr>
        <a:xfrm>
          <a:off x="53340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27</a:t>
          </a: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9</xdr:col>
      <xdr:colOff>619125</xdr:colOff>
      <xdr:row>24</xdr:row>
      <xdr:rowOff>66675</xdr:rowOff>
    </xdr:to>
    <xdr:sp macro="" textlink="">
      <xdr:nvSpPr>
        <xdr:cNvPr id="30" name="29 Elipse"/>
        <xdr:cNvSpPr/>
      </xdr:nvSpPr>
      <xdr:spPr>
        <a:xfrm>
          <a:off x="615315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28</a:t>
          </a:r>
        </a:p>
      </xdr:txBody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619125</xdr:colOff>
      <xdr:row>24</xdr:row>
      <xdr:rowOff>66675</xdr:rowOff>
    </xdr:to>
    <xdr:sp macro="" textlink="">
      <xdr:nvSpPr>
        <xdr:cNvPr id="31" name="30 Elipse"/>
        <xdr:cNvSpPr/>
      </xdr:nvSpPr>
      <xdr:spPr>
        <a:xfrm>
          <a:off x="70485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29</a:t>
          </a:r>
        </a:p>
      </xdr:txBody>
    </xdr:sp>
    <xdr:clientData/>
  </xdr:twoCellAnchor>
  <xdr:twoCellAnchor>
    <xdr:from>
      <xdr:col>11</xdr:col>
      <xdr:colOff>0</xdr:colOff>
      <xdr:row>21</xdr:row>
      <xdr:rowOff>0</xdr:rowOff>
    </xdr:from>
    <xdr:to>
      <xdr:col>11</xdr:col>
      <xdr:colOff>619125</xdr:colOff>
      <xdr:row>24</xdr:row>
      <xdr:rowOff>66675</xdr:rowOff>
    </xdr:to>
    <xdr:sp macro="" textlink="">
      <xdr:nvSpPr>
        <xdr:cNvPr id="32" name="31 Elipse"/>
        <xdr:cNvSpPr/>
      </xdr:nvSpPr>
      <xdr:spPr>
        <a:xfrm>
          <a:off x="7810500" y="392430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30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619125</xdr:colOff>
      <xdr:row>30</xdr:row>
      <xdr:rowOff>66675</xdr:rowOff>
    </xdr:to>
    <xdr:sp macro="" textlink="">
      <xdr:nvSpPr>
        <xdr:cNvPr id="33" name="32 Elipse"/>
        <xdr:cNvSpPr/>
      </xdr:nvSpPr>
      <xdr:spPr>
        <a:xfrm>
          <a:off x="1524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39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4</xdr:col>
      <xdr:colOff>619125</xdr:colOff>
      <xdr:row>30</xdr:row>
      <xdr:rowOff>66675</xdr:rowOff>
    </xdr:to>
    <xdr:sp macro="" textlink="">
      <xdr:nvSpPr>
        <xdr:cNvPr id="34" name="33 Elipse"/>
        <xdr:cNvSpPr/>
      </xdr:nvSpPr>
      <xdr:spPr>
        <a:xfrm>
          <a:off x="2286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38</a:t>
          </a:r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5</xdr:col>
      <xdr:colOff>619125</xdr:colOff>
      <xdr:row>30</xdr:row>
      <xdr:rowOff>66675</xdr:rowOff>
    </xdr:to>
    <xdr:sp macro="" textlink="">
      <xdr:nvSpPr>
        <xdr:cNvPr id="35" name="34 Elipse"/>
        <xdr:cNvSpPr/>
      </xdr:nvSpPr>
      <xdr:spPr>
        <a:xfrm>
          <a:off x="3048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37</a:t>
          </a:r>
        </a:p>
      </xdr:txBody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619125</xdr:colOff>
      <xdr:row>30</xdr:row>
      <xdr:rowOff>66675</xdr:rowOff>
    </xdr:to>
    <xdr:sp macro="" textlink="">
      <xdr:nvSpPr>
        <xdr:cNvPr id="36" name="35 Elipse"/>
        <xdr:cNvSpPr/>
      </xdr:nvSpPr>
      <xdr:spPr>
        <a:xfrm>
          <a:off x="3810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36</a:t>
          </a:r>
        </a:p>
      </xdr:txBody>
    </xdr:sp>
    <xdr:clientData/>
  </xdr:twoCellAnchor>
  <xdr:twoCellAnchor>
    <xdr:from>
      <xdr:col>7</xdr:col>
      <xdr:colOff>0</xdr:colOff>
      <xdr:row>27</xdr:row>
      <xdr:rowOff>0</xdr:rowOff>
    </xdr:from>
    <xdr:to>
      <xdr:col>7</xdr:col>
      <xdr:colOff>619125</xdr:colOff>
      <xdr:row>30</xdr:row>
      <xdr:rowOff>66675</xdr:rowOff>
    </xdr:to>
    <xdr:sp macro="" textlink="">
      <xdr:nvSpPr>
        <xdr:cNvPr id="37" name="36 Elipse"/>
        <xdr:cNvSpPr/>
      </xdr:nvSpPr>
      <xdr:spPr>
        <a:xfrm>
          <a:off x="4572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35</a:t>
          </a:r>
        </a:p>
      </xdr:txBody>
    </xdr:sp>
    <xdr:clientData/>
  </xdr:twoCellAnchor>
  <xdr:twoCellAnchor>
    <xdr:from>
      <xdr:col>8</xdr:col>
      <xdr:colOff>0</xdr:colOff>
      <xdr:row>27</xdr:row>
      <xdr:rowOff>0</xdr:rowOff>
    </xdr:from>
    <xdr:to>
      <xdr:col>8</xdr:col>
      <xdr:colOff>619125</xdr:colOff>
      <xdr:row>30</xdr:row>
      <xdr:rowOff>66675</xdr:rowOff>
    </xdr:to>
    <xdr:sp macro="" textlink="">
      <xdr:nvSpPr>
        <xdr:cNvPr id="38" name="37 Elipse"/>
        <xdr:cNvSpPr/>
      </xdr:nvSpPr>
      <xdr:spPr>
        <a:xfrm>
          <a:off x="53340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34</a:t>
          </a: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619125</xdr:colOff>
      <xdr:row>30</xdr:row>
      <xdr:rowOff>66675</xdr:rowOff>
    </xdr:to>
    <xdr:sp macro="" textlink="">
      <xdr:nvSpPr>
        <xdr:cNvPr id="39" name="38 Elipse"/>
        <xdr:cNvSpPr/>
      </xdr:nvSpPr>
      <xdr:spPr>
        <a:xfrm>
          <a:off x="615315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33</a:t>
          </a:r>
        </a:p>
      </xdr:txBody>
    </xdr:sp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619125</xdr:colOff>
      <xdr:row>30</xdr:row>
      <xdr:rowOff>66675</xdr:rowOff>
    </xdr:to>
    <xdr:sp macro="" textlink="">
      <xdr:nvSpPr>
        <xdr:cNvPr id="40" name="39 Elipse"/>
        <xdr:cNvSpPr/>
      </xdr:nvSpPr>
      <xdr:spPr>
        <a:xfrm>
          <a:off x="70485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32</a:t>
          </a:r>
        </a:p>
      </xdr:txBody>
    </xdr:sp>
    <xdr:clientData/>
  </xdr:twoCellAnchor>
  <xdr:twoCellAnchor>
    <xdr:from>
      <xdr:col>11</xdr:col>
      <xdr:colOff>0</xdr:colOff>
      <xdr:row>27</xdr:row>
      <xdr:rowOff>0</xdr:rowOff>
    </xdr:from>
    <xdr:to>
      <xdr:col>11</xdr:col>
      <xdr:colOff>619125</xdr:colOff>
      <xdr:row>30</xdr:row>
      <xdr:rowOff>66675</xdr:rowOff>
    </xdr:to>
    <xdr:sp macro="" textlink="">
      <xdr:nvSpPr>
        <xdr:cNvPr id="41" name="40 Elipse"/>
        <xdr:cNvSpPr/>
      </xdr:nvSpPr>
      <xdr:spPr>
        <a:xfrm>
          <a:off x="7810500" y="4895850"/>
          <a:ext cx="619125" cy="5524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31</a:t>
          </a:r>
        </a:p>
      </xdr:txBody>
    </xdr:sp>
    <xdr:clientData/>
  </xdr:twoCellAnchor>
  <xdr:twoCellAnchor>
    <xdr:from>
      <xdr:col>11</xdr:col>
      <xdr:colOff>372534</xdr:colOff>
      <xdr:row>17</xdr:row>
      <xdr:rowOff>46567</xdr:rowOff>
    </xdr:from>
    <xdr:to>
      <xdr:col>13</xdr:col>
      <xdr:colOff>477308</xdr:colOff>
      <xdr:row>20</xdr:row>
      <xdr:rowOff>148167</xdr:rowOff>
    </xdr:to>
    <xdr:sp macro="" textlink="">
      <xdr:nvSpPr>
        <xdr:cNvPr id="43" name="42 Flecha izquierda"/>
        <xdr:cNvSpPr/>
      </xdr:nvSpPr>
      <xdr:spPr>
        <a:xfrm>
          <a:off x="9622367" y="3126317"/>
          <a:ext cx="1925108" cy="57785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 sala</a:t>
          </a: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3</xdr:col>
      <xdr:colOff>104775</xdr:colOff>
      <xdr:row>20</xdr:row>
      <xdr:rowOff>104775</xdr:rowOff>
    </xdr:to>
    <xdr:sp macro="" textlink="">
      <xdr:nvSpPr>
        <xdr:cNvPr id="44" name="43 Flecha izquierda"/>
        <xdr:cNvSpPr/>
      </xdr:nvSpPr>
      <xdr:spPr>
        <a:xfrm>
          <a:off x="0" y="2952750"/>
          <a:ext cx="1628775" cy="590550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Salida</a:t>
          </a:r>
          <a:r>
            <a:rPr lang="es-MX" sz="1100" baseline="0"/>
            <a:t> a</a:t>
          </a:r>
          <a:r>
            <a:rPr lang="es-MX" sz="1100"/>
            <a:t> sala de Baldes</a:t>
          </a:r>
        </a:p>
      </xdr:txBody>
    </xdr:sp>
    <xdr:clientData/>
  </xdr:twoCellAnchor>
  <xdr:twoCellAnchor>
    <xdr:from>
      <xdr:col>2</xdr:col>
      <xdr:colOff>0</xdr:colOff>
      <xdr:row>5</xdr:row>
      <xdr:rowOff>323850</xdr:rowOff>
    </xdr:from>
    <xdr:to>
      <xdr:col>12</xdr:col>
      <xdr:colOff>9525</xdr:colOff>
      <xdr:row>6</xdr:row>
      <xdr:rowOff>9525</xdr:rowOff>
    </xdr:to>
    <xdr:cxnSp macro="">
      <xdr:nvCxnSpPr>
        <xdr:cNvPr id="46" name="45 Conector recto"/>
        <xdr:cNvCxnSpPr/>
      </xdr:nvCxnSpPr>
      <xdr:spPr>
        <a:xfrm>
          <a:off x="762000" y="1495425"/>
          <a:ext cx="7820025" cy="190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</xdr:colOff>
      <xdr:row>6</xdr:row>
      <xdr:rowOff>38100</xdr:rowOff>
    </xdr:from>
    <xdr:to>
      <xdr:col>12</xdr:col>
      <xdr:colOff>9525</xdr:colOff>
      <xdr:row>17</xdr:row>
      <xdr:rowOff>0</xdr:rowOff>
    </xdr:to>
    <xdr:cxnSp macro="">
      <xdr:nvCxnSpPr>
        <xdr:cNvPr id="48" name="47 Conector recto"/>
        <xdr:cNvCxnSpPr/>
      </xdr:nvCxnSpPr>
      <xdr:spPr>
        <a:xfrm>
          <a:off x="8582025" y="1543050"/>
          <a:ext cx="0" cy="17430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21</xdr:row>
      <xdr:rowOff>0</xdr:rowOff>
    </xdr:from>
    <xdr:to>
      <xdr:col>12</xdr:col>
      <xdr:colOff>0</xdr:colOff>
      <xdr:row>31</xdr:row>
      <xdr:rowOff>0</xdr:rowOff>
    </xdr:to>
    <xdr:cxnSp macro="">
      <xdr:nvCxnSpPr>
        <xdr:cNvPr id="50" name="49 Conector recto"/>
        <xdr:cNvCxnSpPr/>
      </xdr:nvCxnSpPr>
      <xdr:spPr>
        <a:xfrm>
          <a:off x="8572500" y="3933825"/>
          <a:ext cx="0" cy="161925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31</xdr:row>
      <xdr:rowOff>0</xdr:rowOff>
    </xdr:from>
    <xdr:to>
      <xdr:col>12</xdr:col>
      <xdr:colOff>9525</xdr:colOff>
      <xdr:row>31</xdr:row>
      <xdr:rowOff>0</xdr:rowOff>
    </xdr:to>
    <xdr:cxnSp macro="">
      <xdr:nvCxnSpPr>
        <xdr:cNvPr id="53" name="52 Conector recto"/>
        <xdr:cNvCxnSpPr/>
      </xdr:nvCxnSpPr>
      <xdr:spPr>
        <a:xfrm flipH="1">
          <a:off x="762000" y="5553075"/>
          <a:ext cx="7820025" cy="0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21</xdr:row>
      <xdr:rowOff>0</xdr:rowOff>
    </xdr:from>
    <xdr:to>
      <xdr:col>1</xdr:col>
      <xdr:colOff>752475</xdr:colOff>
      <xdr:row>31</xdr:row>
      <xdr:rowOff>9525</xdr:rowOff>
    </xdr:to>
    <xdr:cxnSp macro="">
      <xdr:nvCxnSpPr>
        <xdr:cNvPr id="55" name="54 Conector recto"/>
        <xdr:cNvCxnSpPr/>
      </xdr:nvCxnSpPr>
      <xdr:spPr>
        <a:xfrm flipV="1">
          <a:off x="742950" y="3933825"/>
          <a:ext cx="9525" cy="1628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</xdr:row>
      <xdr:rowOff>0</xdr:rowOff>
    </xdr:from>
    <xdr:to>
      <xdr:col>2</xdr:col>
      <xdr:colOff>9525</xdr:colOff>
      <xdr:row>16</xdr:row>
      <xdr:rowOff>9525</xdr:rowOff>
    </xdr:to>
    <xdr:cxnSp macro="">
      <xdr:nvCxnSpPr>
        <xdr:cNvPr id="57" name="56 Conector recto"/>
        <xdr:cNvCxnSpPr/>
      </xdr:nvCxnSpPr>
      <xdr:spPr>
        <a:xfrm>
          <a:off x="762000" y="1504950"/>
          <a:ext cx="9525" cy="1628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8</xdr:row>
      <xdr:rowOff>120650</xdr:rowOff>
    </xdr:from>
    <xdr:to>
      <xdr:col>3</xdr:col>
      <xdr:colOff>455083</xdr:colOff>
      <xdr:row>20</xdr:row>
      <xdr:rowOff>52917</xdr:rowOff>
    </xdr:to>
    <xdr:sp macro="" textlink="">
      <xdr:nvSpPr>
        <xdr:cNvPr id="2" name="1 Elipse"/>
        <xdr:cNvSpPr/>
      </xdr:nvSpPr>
      <xdr:spPr>
        <a:xfrm>
          <a:off x="1682750" y="1454150"/>
          <a:ext cx="2201333" cy="1837267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Est. 2</a:t>
          </a:r>
        </a:p>
        <a:p>
          <a:pPr algn="ctr"/>
          <a:r>
            <a:rPr lang="es-MX" sz="1100"/>
            <a:t>190 m3</a:t>
          </a:r>
        </a:p>
      </xdr:txBody>
    </xdr:sp>
    <xdr:clientData/>
  </xdr:twoCellAnchor>
  <xdr:twoCellAnchor>
    <xdr:from>
      <xdr:col>4</xdr:col>
      <xdr:colOff>550333</xdr:colOff>
      <xdr:row>8</xdr:row>
      <xdr:rowOff>142875</xdr:rowOff>
    </xdr:from>
    <xdr:to>
      <xdr:col>6</xdr:col>
      <xdr:colOff>825501</xdr:colOff>
      <xdr:row>19</xdr:row>
      <xdr:rowOff>148166</xdr:rowOff>
    </xdr:to>
    <xdr:sp macro="" textlink="">
      <xdr:nvSpPr>
        <xdr:cNvPr id="3" name="2 Elipse"/>
        <xdr:cNvSpPr/>
      </xdr:nvSpPr>
      <xdr:spPr>
        <a:xfrm>
          <a:off x="4963583" y="1476375"/>
          <a:ext cx="2243668" cy="1751541"/>
        </a:xfrm>
        <a:prstGeom prst="ellipse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Est. 3</a:t>
          </a:r>
        </a:p>
        <a:p>
          <a:pPr algn="ctr"/>
          <a:r>
            <a:rPr lang="es-MX" sz="1100"/>
            <a:t>190 m3</a:t>
          </a:r>
        </a:p>
      </xdr:txBody>
    </xdr:sp>
    <xdr:clientData/>
  </xdr:twoCellAnchor>
  <xdr:twoCellAnchor>
    <xdr:from>
      <xdr:col>2</xdr:col>
      <xdr:colOff>1397001</xdr:colOff>
      <xdr:row>20</xdr:row>
      <xdr:rowOff>116414</xdr:rowOff>
    </xdr:from>
    <xdr:to>
      <xdr:col>4</xdr:col>
      <xdr:colOff>381001</xdr:colOff>
      <xdr:row>30</xdr:row>
      <xdr:rowOff>42332</xdr:rowOff>
    </xdr:to>
    <xdr:sp macro="" textlink="">
      <xdr:nvSpPr>
        <xdr:cNvPr id="4" name="3 Elipse"/>
        <xdr:cNvSpPr/>
      </xdr:nvSpPr>
      <xdr:spPr>
        <a:xfrm>
          <a:off x="2921001" y="3354914"/>
          <a:ext cx="1873250" cy="1513418"/>
        </a:xfrm>
        <a:prstGeom prst="ellipse">
          <a:avLst/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100"/>
            <a:t>Est.</a:t>
          </a:r>
          <a:r>
            <a:rPr lang="es-MX" sz="1100" baseline="0"/>
            <a:t> 1</a:t>
          </a:r>
        </a:p>
        <a:p>
          <a:pPr algn="ctr"/>
          <a:r>
            <a:rPr lang="es-MX" sz="1100"/>
            <a:t>120 m3</a:t>
          </a:r>
        </a:p>
      </xdr:txBody>
    </xdr:sp>
    <xdr:clientData/>
  </xdr:twoCellAnchor>
  <xdr:twoCellAnchor>
    <xdr:from>
      <xdr:col>3</xdr:col>
      <xdr:colOff>765175</xdr:colOff>
      <xdr:row>9</xdr:row>
      <xdr:rowOff>10584</xdr:rowOff>
    </xdr:from>
    <xdr:to>
      <xdr:col>4</xdr:col>
      <xdr:colOff>304800</xdr:colOff>
      <xdr:row>16</xdr:row>
      <xdr:rowOff>83609</xdr:rowOff>
    </xdr:to>
    <xdr:sp macro="" textlink="">
      <xdr:nvSpPr>
        <xdr:cNvPr id="5" name="4 Flecha abajo"/>
        <xdr:cNvSpPr/>
      </xdr:nvSpPr>
      <xdr:spPr>
        <a:xfrm>
          <a:off x="4194175" y="1502834"/>
          <a:ext cx="523875" cy="1184275"/>
        </a:xfrm>
        <a:prstGeom prst="down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</a:t>
          </a:r>
        </a:p>
      </xdr:txBody>
    </xdr:sp>
    <xdr:clientData/>
  </xdr:twoCellAnchor>
  <xdr:twoCellAnchor>
    <xdr:from>
      <xdr:col>2</xdr:col>
      <xdr:colOff>19050</xdr:colOff>
      <xdr:row>29</xdr:row>
      <xdr:rowOff>69850</xdr:rowOff>
    </xdr:from>
    <xdr:to>
      <xdr:col>2</xdr:col>
      <xdr:colOff>1000125</xdr:colOff>
      <xdr:row>32</xdr:row>
      <xdr:rowOff>15875</xdr:rowOff>
    </xdr:to>
    <xdr:sp macro="" textlink="">
      <xdr:nvSpPr>
        <xdr:cNvPr id="7" name="6 Flecha derecha"/>
        <xdr:cNvSpPr/>
      </xdr:nvSpPr>
      <xdr:spPr>
        <a:xfrm>
          <a:off x="1543050" y="4737100"/>
          <a:ext cx="981075" cy="42227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Ingreso</a:t>
          </a:r>
        </a:p>
      </xdr:txBody>
    </xdr:sp>
    <xdr:clientData/>
  </xdr:twoCellAnchor>
  <xdr:twoCellAnchor>
    <xdr:from>
      <xdr:col>4</xdr:col>
      <xdr:colOff>600076</xdr:colOff>
      <xdr:row>20</xdr:row>
      <xdr:rowOff>127000</xdr:rowOff>
    </xdr:from>
    <xdr:to>
      <xdr:col>6</xdr:col>
      <xdr:colOff>730249</xdr:colOff>
      <xdr:row>31</xdr:row>
      <xdr:rowOff>116417</xdr:rowOff>
    </xdr:to>
    <xdr:sp macro="" textlink="">
      <xdr:nvSpPr>
        <xdr:cNvPr id="8" name="7 Rectángulo redondeado"/>
        <xdr:cNvSpPr/>
      </xdr:nvSpPr>
      <xdr:spPr>
        <a:xfrm>
          <a:off x="5013326" y="3365500"/>
          <a:ext cx="2098673" cy="1735667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1100"/>
            <a:t>Sala de bateas</a:t>
          </a:r>
        </a:p>
      </xdr:txBody>
    </xdr:sp>
    <xdr:clientData/>
  </xdr:twoCellAnchor>
  <xdr:twoCellAnchor>
    <xdr:from>
      <xdr:col>0</xdr:col>
      <xdr:colOff>38100</xdr:colOff>
      <xdr:row>0</xdr:row>
      <xdr:rowOff>104775</xdr:rowOff>
    </xdr:from>
    <xdr:to>
      <xdr:col>1</xdr:col>
      <xdr:colOff>109995</xdr:colOff>
      <xdr:row>3</xdr:row>
      <xdr:rowOff>42333</xdr:rowOff>
    </xdr:to>
    <xdr:pic>
      <xdr:nvPicPr>
        <xdr:cNvPr id="9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104775"/>
          <a:ext cx="833895" cy="434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0</xdr:col>
      <xdr:colOff>647106</xdr:colOff>
      <xdr:row>3</xdr:row>
      <xdr:rowOff>9526</xdr:rowOff>
    </xdr:to>
    <xdr:pic>
      <xdr:nvPicPr>
        <xdr:cNvPr id="2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1"/>
          <a:ext cx="647106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123825</xdr:colOff>
      <xdr:row>13</xdr:row>
      <xdr:rowOff>38100</xdr:rowOff>
    </xdr:from>
    <xdr:to>
      <xdr:col>1</xdr:col>
      <xdr:colOff>790575</xdr:colOff>
      <xdr:row>23</xdr:row>
      <xdr:rowOff>95250</xdr:rowOff>
    </xdr:to>
    <xdr:sp macro="" textlink="">
      <xdr:nvSpPr>
        <xdr:cNvPr id="3" name="2 Cilindro"/>
        <xdr:cNvSpPr/>
      </xdr:nvSpPr>
      <xdr:spPr>
        <a:xfrm>
          <a:off x="885825" y="2324100"/>
          <a:ext cx="666750" cy="1676400"/>
        </a:xfrm>
        <a:prstGeom prst="can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 m3</a:t>
          </a:r>
        </a:p>
      </xdr:txBody>
    </xdr:sp>
    <xdr:clientData/>
  </xdr:twoCellAnchor>
  <xdr:twoCellAnchor>
    <xdr:from>
      <xdr:col>2</xdr:col>
      <xdr:colOff>514349</xdr:colOff>
      <xdr:row>20</xdr:row>
      <xdr:rowOff>47626</xdr:rowOff>
    </xdr:from>
    <xdr:to>
      <xdr:col>3</xdr:col>
      <xdr:colOff>847725</xdr:colOff>
      <xdr:row>28</xdr:row>
      <xdr:rowOff>66676</xdr:rowOff>
    </xdr:to>
    <xdr:sp macro="" textlink="">
      <xdr:nvSpPr>
        <xdr:cNvPr id="4" name="3 Elipse"/>
        <xdr:cNvSpPr/>
      </xdr:nvSpPr>
      <xdr:spPr>
        <a:xfrm>
          <a:off x="2190749" y="3467101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101</a:t>
          </a:r>
        </a:p>
      </xdr:txBody>
    </xdr:sp>
    <xdr:clientData/>
  </xdr:twoCellAnchor>
  <xdr:twoCellAnchor>
    <xdr:from>
      <xdr:col>11</xdr:col>
      <xdr:colOff>208993</xdr:colOff>
      <xdr:row>17</xdr:row>
      <xdr:rowOff>127157</xdr:rowOff>
    </xdr:from>
    <xdr:to>
      <xdr:col>12</xdr:col>
      <xdr:colOff>861287</xdr:colOff>
      <xdr:row>24</xdr:row>
      <xdr:rowOff>7319</xdr:rowOff>
    </xdr:to>
    <xdr:sp macro="" textlink="">
      <xdr:nvSpPr>
        <xdr:cNvPr id="5" name="4 Flecha izquierda"/>
        <xdr:cNvSpPr/>
      </xdr:nvSpPr>
      <xdr:spPr>
        <a:xfrm rot="939996">
          <a:off x="10114993" y="3060857"/>
          <a:ext cx="1566694" cy="1013637"/>
        </a:xfrm>
        <a:prstGeom prst="lef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CL" sz="1100"/>
            <a:t>Ingreso  Modulo</a:t>
          </a:r>
        </a:p>
      </xdr:txBody>
    </xdr:sp>
    <xdr:clientData/>
  </xdr:twoCellAnchor>
  <xdr:twoCellAnchor>
    <xdr:from>
      <xdr:col>0</xdr:col>
      <xdr:colOff>123825</xdr:colOff>
      <xdr:row>5</xdr:row>
      <xdr:rowOff>123825</xdr:rowOff>
    </xdr:from>
    <xdr:to>
      <xdr:col>13</xdr:col>
      <xdr:colOff>428624</xdr:colOff>
      <xdr:row>8</xdr:row>
      <xdr:rowOff>142875</xdr:rowOff>
    </xdr:to>
    <xdr:sp macro="" textlink="">
      <xdr:nvSpPr>
        <xdr:cNvPr id="6" name="5 Flecha a la derecha con bandas"/>
        <xdr:cNvSpPr/>
      </xdr:nvSpPr>
      <xdr:spPr>
        <a:xfrm>
          <a:off x="123825" y="1114425"/>
          <a:ext cx="12039599" cy="504825"/>
        </a:xfrm>
        <a:prstGeom prst="striped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CL" sz="1100"/>
            <a:t>Río   Pitreño</a:t>
          </a:r>
        </a:p>
      </xdr:txBody>
    </xdr:sp>
    <xdr:clientData/>
  </xdr:twoCellAnchor>
  <xdr:twoCellAnchor>
    <xdr:from>
      <xdr:col>4</xdr:col>
      <xdr:colOff>304800</xdr:colOff>
      <xdr:row>20</xdr:row>
      <xdr:rowOff>38100</xdr:rowOff>
    </xdr:from>
    <xdr:to>
      <xdr:col>5</xdr:col>
      <xdr:colOff>638176</xdr:colOff>
      <xdr:row>28</xdr:row>
      <xdr:rowOff>57150</xdr:rowOff>
    </xdr:to>
    <xdr:sp macro="" textlink="">
      <xdr:nvSpPr>
        <xdr:cNvPr id="7" name="6 Elipse"/>
        <xdr:cNvSpPr/>
      </xdr:nvSpPr>
      <xdr:spPr>
        <a:xfrm>
          <a:off x="3810000" y="345757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102</a:t>
          </a:r>
        </a:p>
      </xdr:txBody>
    </xdr:sp>
    <xdr:clientData/>
  </xdr:twoCellAnchor>
  <xdr:twoCellAnchor>
    <xdr:from>
      <xdr:col>5</xdr:col>
      <xdr:colOff>866775</xdr:colOff>
      <xdr:row>20</xdr:row>
      <xdr:rowOff>19050</xdr:rowOff>
    </xdr:from>
    <xdr:to>
      <xdr:col>7</xdr:col>
      <xdr:colOff>285751</xdr:colOff>
      <xdr:row>28</xdr:row>
      <xdr:rowOff>38100</xdr:rowOff>
    </xdr:to>
    <xdr:sp macro="" textlink="">
      <xdr:nvSpPr>
        <xdr:cNvPr id="8" name="7 Elipse"/>
        <xdr:cNvSpPr/>
      </xdr:nvSpPr>
      <xdr:spPr>
        <a:xfrm>
          <a:off x="5286375" y="343852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103</a:t>
          </a:r>
        </a:p>
      </xdr:txBody>
    </xdr:sp>
    <xdr:clientData/>
  </xdr:twoCellAnchor>
  <xdr:twoCellAnchor>
    <xdr:from>
      <xdr:col>7</xdr:col>
      <xdr:colOff>619125</xdr:colOff>
      <xdr:row>20</xdr:row>
      <xdr:rowOff>19050</xdr:rowOff>
    </xdr:from>
    <xdr:to>
      <xdr:col>9</xdr:col>
      <xdr:colOff>38101</xdr:colOff>
      <xdr:row>28</xdr:row>
      <xdr:rowOff>38100</xdr:rowOff>
    </xdr:to>
    <xdr:sp macro="" textlink="">
      <xdr:nvSpPr>
        <xdr:cNvPr id="9" name="8 Elipse"/>
        <xdr:cNvSpPr/>
      </xdr:nvSpPr>
      <xdr:spPr>
        <a:xfrm>
          <a:off x="6867525" y="343852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104</a:t>
          </a:r>
        </a:p>
      </xdr:txBody>
    </xdr:sp>
    <xdr:clientData/>
  </xdr:twoCellAnchor>
  <xdr:twoCellAnchor>
    <xdr:from>
      <xdr:col>9</xdr:col>
      <xdr:colOff>466725</xdr:colOff>
      <xdr:row>20</xdr:row>
      <xdr:rowOff>19050</xdr:rowOff>
    </xdr:from>
    <xdr:to>
      <xdr:col>10</xdr:col>
      <xdr:colOff>800101</xdr:colOff>
      <xdr:row>28</xdr:row>
      <xdr:rowOff>38100</xdr:rowOff>
    </xdr:to>
    <xdr:sp macro="" textlink="">
      <xdr:nvSpPr>
        <xdr:cNvPr id="10" name="9 Elipse"/>
        <xdr:cNvSpPr/>
      </xdr:nvSpPr>
      <xdr:spPr>
        <a:xfrm>
          <a:off x="8543925" y="343852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105</a:t>
          </a:r>
        </a:p>
      </xdr:txBody>
    </xdr:sp>
    <xdr:clientData/>
  </xdr:twoCellAnchor>
  <xdr:twoCellAnchor>
    <xdr:from>
      <xdr:col>5</xdr:col>
      <xdr:colOff>838200</xdr:colOff>
      <xdr:row>9</xdr:row>
      <xdr:rowOff>133350</xdr:rowOff>
    </xdr:from>
    <xdr:to>
      <xdr:col>7</xdr:col>
      <xdr:colOff>257176</xdr:colOff>
      <xdr:row>17</xdr:row>
      <xdr:rowOff>152400</xdr:rowOff>
    </xdr:to>
    <xdr:sp macro="" textlink="">
      <xdr:nvSpPr>
        <xdr:cNvPr id="11" name="10 Elipse"/>
        <xdr:cNvSpPr/>
      </xdr:nvSpPr>
      <xdr:spPr>
        <a:xfrm>
          <a:off x="5257800" y="1771650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106</a:t>
          </a:r>
        </a:p>
      </xdr:txBody>
    </xdr:sp>
    <xdr:clientData/>
  </xdr:twoCellAnchor>
  <xdr:twoCellAnchor>
    <xdr:from>
      <xdr:col>7</xdr:col>
      <xdr:colOff>628650</xdr:colOff>
      <xdr:row>10</xdr:row>
      <xdr:rowOff>19050</xdr:rowOff>
    </xdr:from>
    <xdr:to>
      <xdr:col>9</xdr:col>
      <xdr:colOff>47626</xdr:colOff>
      <xdr:row>18</xdr:row>
      <xdr:rowOff>38100</xdr:rowOff>
    </xdr:to>
    <xdr:sp macro="" textlink="">
      <xdr:nvSpPr>
        <xdr:cNvPr id="12" name="11 Elipse"/>
        <xdr:cNvSpPr/>
      </xdr:nvSpPr>
      <xdr:spPr>
        <a:xfrm>
          <a:off x="6877050" y="181927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107</a:t>
          </a:r>
        </a:p>
      </xdr:txBody>
    </xdr:sp>
    <xdr:clientData/>
  </xdr:twoCellAnchor>
  <xdr:twoCellAnchor>
    <xdr:from>
      <xdr:col>9</xdr:col>
      <xdr:colOff>409575</xdr:colOff>
      <xdr:row>9</xdr:row>
      <xdr:rowOff>95250</xdr:rowOff>
    </xdr:from>
    <xdr:to>
      <xdr:col>10</xdr:col>
      <xdr:colOff>742951</xdr:colOff>
      <xdr:row>17</xdr:row>
      <xdr:rowOff>114300</xdr:rowOff>
    </xdr:to>
    <xdr:sp macro="" textlink="">
      <xdr:nvSpPr>
        <xdr:cNvPr id="13" name="12 Elipse"/>
        <xdr:cNvSpPr/>
      </xdr:nvSpPr>
      <xdr:spPr>
        <a:xfrm>
          <a:off x="8486775" y="1733550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108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0</xdr:col>
      <xdr:colOff>647106</xdr:colOff>
      <xdr:row>3</xdr:row>
      <xdr:rowOff>9526</xdr:rowOff>
    </xdr:to>
    <xdr:pic>
      <xdr:nvPicPr>
        <xdr:cNvPr id="2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71451"/>
          <a:ext cx="647106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600074</xdr:colOff>
      <xdr:row>16</xdr:row>
      <xdr:rowOff>142876</xdr:rowOff>
    </xdr:from>
    <xdr:to>
      <xdr:col>4</xdr:col>
      <xdr:colOff>19050</xdr:colOff>
      <xdr:row>25</xdr:row>
      <xdr:rowOff>1</xdr:rowOff>
    </xdr:to>
    <xdr:sp macro="" textlink="">
      <xdr:nvSpPr>
        <xdr:cNvPr id="4" name="3 Elipse"/>
        <xdr:cNvSpPr/>
      </xdr:nvSpPr>
      <xdr:spPr>
        <a:xfrm>
          <a:off x="2276474" y="2924176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201</a:t>
          </a:r>
        </a:p>
      </xdr:txBody>
    </xdr:sp>
    <xdr:clientData/>
  </xdr:twoCellAnchor>
  <xdr:twoCellAnchor>
    <xdr:from>
      <xdr:col>4</xdr:col>
      <xdr:colOff>352425</xdr:colOff>
      <xdr:row>17</xdr:row>
      <xdr:rowOff>19050</xdr:rowOff>
    </xdr:from>
    <xdr:to>
      <xdr:col>5</xdr:col>
      <xdr:colOff>685801</xdr:colOff>
      <xdr:row>25</xdr:row>
      <xdr:rowOff>38100</xdr:rowOff>
    </xdr:to>
    <xdr:sp macro="" textlink="">
      <xdr:nvSpPr>
        <xdr:cNvPr id="19" name="18 Elipse"/>
        <xdr:cNvSpPr/>
      </xdr:nvSpPr>
      <xdr:spPr>
        <a:xfrm>
          <a:off x="3857625" y="296227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202</a:t>
          </a:r>
        </a:p>
      </xdr:txBody>
    </xdr:sp>
    <xdr:clientData/>
  </xdr:twoCellAnchor>
  <xdr:twoCellAnchor>
    <xdr:from>
      <xdr:col>7</xdr:col>
      <xdr:colOff>323850</xdr:colOff>
      <xdr:row>16</xdr:row>
      <xdr:rowOff>114300</xdr:rowOff>
    </xdr:from>
    <xdr:to>
      <xdr:col>8</xdr:col>
      <xdr:colOff>657226</xdr:colOff>
      <xdr:row>24</xdr:row>
      <xdr:rowOff>133350</xdr:rowOff>
    </xdr:to>
    <xdr:sp macro="" textlink="">
      <xdr:nvSpPr>
        <xdr:cNvPr id="20" name="19 Elipse"/>
        <xdr:cNvSpPr/>
      </xdr:nvSpPr>
      <xdr:spPr>
        <a:xfrm>
          <a:off x="6572250" y="2895600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203</a:t>
          </a:r>
        </a:p>
      </xdr:txBody>
    </xdr:sp>
    <xdr:clientData/>
  </xdr:twoCellAnchor>
  <xdr:twoCellAnchor>
    <xdr:from>
      <xdr:col>9</xdr:col>
      <xdr:colOff>142875</xdr:colOff>
      <xdr:row>16</xdr:row>
      <xdr:rowOff>66675</xdr:rowOff>
    </xdr:from>
    <xdr:to>
      <xdr:col>10</xdr:col>
      <xdr:colOff>476251</xdr:colOff>
      <xdr:row>24</xdr:row>
      <xdr:rowOff>85725</xdr:rowOff>
    </xdr:to>
    <xdr:sp macro="" textlink="">
      <xdr:nvSpPr>
        <xdr:cNvPr id="21" name="20 Elipse"/>
        <xdr:cNvSpPr/>
      </xdr:nvSpPr>
      <xdr:spPr>
        <a:xfrm>
          <a:off x="8220075" y="284797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204</a:t>
          </a:r>
        </a:p>
      </xdr:txBody>
    </xdr:sp>
    <xdr:clientData/>
  </xdr:twoCellAnchor>
  <xdr:twoCellAnchor>
    <xdr:from>
      <xdr:col>2</xdr:col>
      <xdr:colOff>552450</xdr:colOff>
      <xdr:row>7</xdr:row>
      <xdr:rowOff>19050</xdr:rowOff>
    </xdr:from>
    <xdr:to>
      <xdr:col>3</xdr:col>
      <xdr:colOff>885826</xdr:colOff>
      <xdr:row>15</xdr:row>
      <xdr:rowOff>38100</xdr:rowOff>
    </xdr:to>
    <xdr:sp macro="" textlink="">
      <xdr:nvSpPr>
        <xdr:cNvPr id="22" name="21 Elipse"/>
        <xdr:cNvSpPr/>
      </xdr:nvSpPr>
      <xdr:spPr>
        <a:xfrm>
          <a:off x="2228850" y="134302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205</a:t>
          </a:r>
        </a:p>
      </xdr:txBody>
    </xdr:sp>
    <xdr:clientData/>
  </xdr:twoCellAnchor>
  <xdr:twoCellAnchor>
    <xdr:from>
      <xdr:col>4</xdr:col>
      <xdr:colOff>295275</xdr:colOff>
      <xdr:row>7</xdr:row>
      <xdr:rowOff>9525</xdr:rowOff>
    </xdr:from>
    <xdr:to>
      <xdr:col>5</xdr:col>
      <xdr:colOff>628651</xdr:colOff>
      <xdr:row>15</xdr:row>
      <xdr:rowOff>28575</xdr:rowOff>
    </xdr:to>
    <xdr:sp macro="" textlink="">
      <xdr:nvSpPr>
        <xdr:cNvPr id="23" name="22 Elipse"/>
        <xdr:cNvSpPr/>
      </xdr:nvSpPr>
      <xdr:spPr>
        <a:xfrm>
          <a:off x="3800475" y="1323975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206</a:t>
          </a:r>
        </a:p>
      </xdr:txBody>
    </xdr:sp>
    <xdr:clientData/>
  </xdr:twoCellAnchor>
  <xdr:twoCellAnchor>
    <xdr:from>
      <xdr:col>7</xdr:col>
      <xdr:colOff>285750</xdr:colOff>
      <xdr:row>6</xdr:row>
      <xdr:rowOff>95250</xdr:rowOff>
    </xdr:from>
    <xdr:to>
      <xdr:col>8</xdr:col>
      <xdr:colOff>619126</xdr:colOff>
      <xdr:row>14</xdr:row>
      <xdr:rowOff>114300</xdr:rowOff>
    </xdr:to>
    <xdr:sp macro="" textlink="">
      <xdr:nvSpPr>
        <xdr:cNvPr id="24" name="23 Elipse"/>
        <xdr:cNvSpPr/>
      </xdr:nvSpPr>
      <xdr:spPr>
        <a:xfrm>
          <a:off x="6534150" y="1257300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207</a:t>
          </a:r>
        </a:p>
      </xdr:txBody>
    </xdr:sp>
    <xdr:clientData/>
  </xdr:twoCellAnchor>
  <xdr:twoCellAnchor>
    <xdr:from>
      <xdr:col>9</xdr:col>
      <xdr:colOff>57150</xdr:colOff>
      <xdr:row>6</xdr:row>
      <xdr:rowOff>114300</xdr:rowOff>
    </xdr:from>
    <xdr:to>
      <xdr:col>10</xdr:col>
      <xdr:colOff>390526</xdr:colOff>
      <xdr:row>14</xdr:row>
      <xdr:rowOff>133350</xdr:rowOff>
    </xdr:to>
    <xdr:sp macro="" textlink="">
      <xdr:nvSpPr>
        <xdr:cNvPr id="25" name="24 Elipse"/>
        <xdr:cNvSpPr/>
      </xdr:nvSpPr>
      <xdr:spPr>
        <a:xfrm>
          <a:off x="8134350" y="1276350"/>
          <a:ext cx="1247776" cy="1314450"/>
        </a:xfrm>
        <a:prstGeom prst="ellips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CL" sz="1100"/>
            <a:t>208</a:t>
          </a:r>
        </a:p>
      </xdr:txBody>
    </xdr:sp>
    <xdr:clientData/>
  </xdr:twoCellAnchor>
  <xdr:twoCellAnchor>
    <xdr:from>
      <xdr:col>0</xdr:col>
      <xdr:colOff>0</xdr:colOff>
      <xdr:row>25</xdr:row>
      <xdr:rowOff>9525</xdr:rowOff>
    </xdr:from>
    <xdr:to>
      <xdr:col>2</xdr:col>
      <xdr:colOff>895350</xdr:colOff>
      <xdr:row>29</xdr:row>
      <xdr:rowOff>123825</xdr:rowOff>
    </xdr:to>
    <xdr:sp macro="" textlink="">
      <xdr:nvSpPr>
        <xdr:cNvPr id="28" name="27 Flecha derecha"/>
        <xdr:cNvSpPr/>
      </xdr:nvSpPr>
      <xdr:spPr>
        <a:xfrm>
          <a:off x="0" y="4248150"/>
          <a:ext cx="2571750" cy="7715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CL" sz="1100"/>
            <a:t>Ingreso   Modulo 200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57150</xdr:rowOff>
    </xdr:from>
    <xdr:to>
      <xdr:col>0</xdr:col>
      <xdr:colOff>590550</xdr:colOff>
      <xdr:row>2</xdr:row>
      <xdr:rowOff>10900</xdr:rowOff>
    </xdr:to>
    <xdr:pic>
      <xdr:nvPicPr>
        <xdr:cNvPr id="3" name="Picture 2" descr="Logo SCB Nuev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57150"/>
          <a:ext cx="523875" cy="27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735814</xdr:colOff>
      <xdr:row>0</xdr:row>
      <xdr:rowOff>0</xdr:rowOff>
    </xdr:from>
    <xdr:to>
      <xdr:col>6</xdr:col>
      <xdr:colOff>219075</xdr:colOff>
      <xdr:row>30</xdr:row>
      <xdr:rowOff>19051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5814" y="0"/>
          <a:ext cx="4055261" cy="48768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90" zoomScaleNormal="90" workbookViewId="0">
      <selection sqref="A1:XFD1048576"/>
    </sheetView>
  </sheetViews>
  <sheetFormatPr baseColWidth="10" defaultColWidth="8.28515625" defaultRowHeight="12" x14ac:dyDescent="0.2"/>
  <cols>
    <col min="1" max="1" width="9" style="110" customWidth="1"/>
    <col min="2" max="2" width="9.140625" style="110" customWidth="1"/>
    <col min="3" max="10" width="12.7109375" style="110" customWidth="1"/>
    <col min="11" max="13" width="8.28515625" style="110"/>
    <col min="14" max="14" width="10" style="110" customWidth="1"/>
    <col min="15" max="16" width="8.28515625" style="110"/>
    <col min="17" max="17" width="7.28515625" style="110" customWidth="1"/>
    <col min="18" max="16384" width="8.28515625" style="110"/>
  </cols>
  <sheetData>
    <row r="1" spans="2:16" ht="12.75" thickBot="1" x14ac:dyDescent="0.25"/>
    <row r="2" spans="2:16" ht="12.75" thickBot="1" x14ac:dyDescent="0.25">
      <c r="C2" s="111" t="s">
        <v>86</v>
      </c>
      <c r="D2" s="112"/>
      <c r="E2" s="112"/>
      <c r="F2" s="112"/>
      <c r="G2" s="112"/>
      <c r="H2" s="112"/>
      <c r="I2" s="112"/>
      <c r="J2" s="113"/>
    </row>
    <row r="3" spans="2:16" x14ac:dyDescent="0.2">
      <c r="C3" s="69" t="s">
        <v>2</v>
      </c>
      <c r="D3" s="70" t="s">
        <v>3</v>
      </c>
      <c r="E3" s="71" t="s">
        <v>4</v>
      </c>
      <c r="F3" s="72" t="s">
        <v>5</v>
      </c>
      <c r="G3" s="71" t="s">
        <v>6</v>
      </c>
      <c r="H3" s="72" t="s">
        <v>7</v>
      </c>
      <c r="I3" s="71" t="s">
        <v>8</v>
      </c>
      <c r="J3" s="73" t="s">
        <v>8</v>
      </c>
      <c r="K3" s="115" t="s">
        <v>16</v>
      </c>
      <c r="L3" s="116"/>
      <c r="M3" s="116"/>
      <c r="N3" s="116"/>
      <c r="O3" s="116"/>
      <c r="P3" s="116"/>
    </row>
    <row r="4" spans="2:16" ht="12.75" thickBot="1" x14ac:dyDescent="0.25">
      <c r="C4" s="158" t="s">
        <v>9</v>
      </c>
      <c r="D4" s="159" t="s">
        <v>10</v>
      </c>
      <c r="E4" s="160" t="s">
        <v>33</v>
      </c>
      <c r="F4" s="91" t="s">
        <v>33</v>
      </c>
      <c r="G4" s="160" t="s">
        <v>33</v>
      </c>
      <c r="H4" s="91" t="s">
        <v>34</v>
      </c>
      <c r="I4" s="160" t="s">
        <v>12</v>
      </c>
      <c r="J4" s="161" t="s">
        <v>15</v>
      </c>
      <c r="K4" s="115"/>
      <c r="L4" s="116"/>
      <c r="M4" s="116"/>
      <c r="N4" s="116"/>
      <c r="O4" s="116"/>
      <c r="P4" s="116"/>
    </row>
    <row r="5" spans="2:16" x14ac:dyDescent="0.2">
      <c r="C5" s="162" t="s">
        <v>0</v>
      </c>
      <c r="D5" s="163">
        <v>1800</v>
      </c>
      <c r="E5" s="164" t="s">
        <v>20</v>
      </c>
      <c r="F5" s="164" t="s">
        <v>20</v>
      </c>
      <c r="G5" s="164">
        <v>19</v>
      </c>
      <c r="H5" s="164">
        <v>18.399999999999999</v>
      </c>
      <c r="I5" s="164">
        <f>G5*(POWER((H5/2),2)*3.14)/1000</f>
        <v>5.0496223999999996</v>
      </c>
      <c r="J5" s="165">
        <f>I5*D5</f>
        <v>9089.3203199999989</v>
      </c>
      <c r="L5" s="166" t="s">
        <v>28</v>
      </c>
    </row>
    <row r="6" spans="2:16" x14ac:dyDescent="0.2">
      <c r="B6" s="167" t="s">
        <v>82</v>
      </c>
      <c r="C6" s="168" t="s">
        <v>0</v>
      </c>
      <c r="D6" s="169">
        <v>200</v>
      </c>
      <c r="E6" s="170" t="s">
        <v>20</v>
      </c>
      <c r="F6" s="170" t="s">
        <v>20</v>
      </c>
      <c r="G6" s="170">
        <v>19</v>
      </c>
      <c r="H6" s="170">
        <v>18.399999999999999</v>
      </c>
      <c r="I6" s="170">
        <f>G6*(POWER((H6/2),2)*3.14)/1000</f>
        <v>5.0496223999999996</v>
      </c>
      <c r="J6" s="171">
        <f>I6*D6</f>
        <v>1009.9244799999999</v>
      </c>
      <c r="L6" s="166" t="s">
        <v>26</v>
      </c>
    </row>
    <row r="7" spans="2:16" x14ac:dyDescent="0.2">
      <c r="B7" s="167" t="s">
        <v>82</v>
      </c>
      <c r="C7" s="168" t="s">
        <v>0</v>
      </c>
      <c r="D7" s="169">
        <v>432</v>
      </c>
      <c r="E7" s="170" t="s">
        <v>20</v>
      </c>
      <c r="F7" s="170" t="s">
        <v>20</v>
      </c>
      <c r="G7" s="170">
        <v>21</v>
      </c>
      <c r="H7" s="170">
        <v>25</v>
      </c>
      <c r="I7" s="170">
        <f>G7*(POWER((H7/2),2)*3.14)/1000</f>
        <v>10.303125</v>
      </c>
      <c r="J7" s="171">
        <f>I7*D7</f>
        <v>4450.95</v>
      </c>
      <c r="L7" s="166" t="s">
        <v>27</v>
      </c>
    </row>
    <row r="8" spans="2:16" ht="12.75" thickBot="1" x14ac:dyDescent="0.25">
      <c r="B8" s="167" t="s">
        <v>82</v>
      </c>
      <c r="C8" s="172" t="s">
        <v>18</v>
      </c>
      <c r="D8" s="173">
        <v>15</v>
      </c>
      <c r="E8" s="174">
        <v>60</v>
      </c>
      <c r="F8" s="174">
        <v>63</v>
      </c>
      <c r="G8" s="174">
        <v>88</v>
      </c>
      <c r="H8" s="174" t="s">
        <v>20</v>
      </c>
      <c r="I8" s="175">
        <f>E8*F8*G8/1000</f>
        <v>332.64</v>
      </c>
      <c r="J8" s="176">
        <f>I8*D8</f>
        <v>4989.5999999999995</v>
      </c>
      <c r="L8" s="166" t="s">
        <v>54</v>
      </c>
    </row>
    <row r="9" spans="2:16" ht="12.75" thickBot="1" x14ac:dyDescent="0.25">
      <c r="C9" s="117"/>
      <c r="D9" s="114"/>
      <c r="E9" s="177"/>
      <c r="F9" s="177"/>
      <c r="G9" s="177"/>
      <c r="H9" s="177"/>
      <c r="I9" s="178" t="s">
        <v>48</v>
      </c>
      <c r="J9" s="179">
        <f>SUM(J5)</f>
        <v>9089.3203199999989</v>
      </c>
    </row>
    <row r="10" spans="2:16" x14ac:dyDescent="0.2">
      <c r="M10" s="180" t="s">
        <v>60</v>
      </c>
    </row>
    <row r="12" spans="2:16" x14ac:dyDescent="0.2">
      <c r="H12" s="181"/>
      <c r="I12" s="181"/>
      <c r="M12" s="110">
        <v>1.0999999999999999E-2</v>
      </c>
      <c r="N12" s="110" t="s">
        <v>59</v>
      </c>
      <c r="O12" s="110" t="s">
        <v>52</v>
      </c>
    </row>
    <row r="13" spans="2:16" x14ac:dyDescent="0.2">
      <c r="H13" s="181"/>
      <c r="I13" s="181"/>
      <c r="M13" s="182">
        <f>M12*60</f>
        <v>0.65999999999999992</v>
      </c>
      <c r="N13" s="110" t="s">
        <v>36</v>
      </c>
      <c r="O13" s="110" t="s">
        <v>52</v>
      </c>
    </row>
    <row r="14" spans="2:16" x14ac:dyDescent="0.2">
      <c r="H14" s="181"/>
      <c r="I14" s="181"/>
      <c r="M14" s="183">
        <f>M13*60</f>
        <v>39.599999999999994</v>
      </c>
      <c r="N14" s="110" t="s">
        <v>61</v>
      </c>
      <c r="O14" s="110" t="s">
        <v>52</v>
      </c>
    </row>
    <row r="15" spans="2:16" x14ac:dyDescent="0.2">
      <c r="H15" s="181"/>
      <c r="I15" s="181"/>
      <c r="M15" s="184">
        <f>SUM(D5)</f>
        <v>1800</v>
      </c>
      <c r="N15" s="110" t="s">
        <v>53</v>
      </c>
      <c r="O15" s="110" t="s">
        <v>50</v>
      </c>
    </row>
    <row r="16" spans="2:16" x14ac:dyDescent="0.2">
      <c r="H16" s="181"/>
      <c r="I16" s="181"/>
      <c r="M16" s="118">
        <f>M14*M15</f>
        <v>71279.999999999985</v>
      </c>
      <c r="N16" s="110" t="s">
        <v>38</v>
      </c>
      <c r="O16" s="110" t="s">
        <v>50</v>
      </c>
    </row>
    <row r="17" spans="1:14" x14ac:dyDescent="0.2">
      <c r="H17" s="181"/>
      <c r="I17" s="181"/>
      <c r="M17" s="118">
        <f>(M16/1000)</f>
        <v>71.279999999999987</v>
      </c>
      <c r="N17" s="110" t="s">
        <v>51</v>
      </c>
    </row>
    <row r="18" spans="1:14" x14ac:dyDescent="0.2">
      <c r="H18" s="181"/>
      <c r="I18" s="181"/>
      <c r="M18" s="118">
        <f>M17*24</f>
        <v>1710.7199999999998</v>
      </c>
      <c r="N18" s="110" t="s">
        <v>49</v>
      </c>
    </row>
    <row r="21" spans="1:14" x14ac:dyDescent="0.2">
      <c r="A21" s="185" t="s">
        <v>83</v>
      </c>
      <c r="B21" s="186"/>
    </row>
    <row r="22" spans="1:14" x14ac:dyDescent="0.2">
      <c r="A22" s="187"/>
      <c r="B22" s="188"/>
    </row>
    <row r="23" spans="1:14" x14ac:dyDescent="0.2">
      <c r="A23" s="187"/>
      <c r="B23" s="188"/>
    </row>
    <row r="24" spans="1:14" x14ac:dyDescent="0.2">
      <c r="A24" s="187"/>
      <c r="B24" s="188"/>
    </row>
    <row r="25" spans="1:14" x14ac:dyDescent="0.2">
      <c r="A25" s="187"/>
      <c r="B25" s="188"/>
    </row>
    <row r="26" spans="1:14" x14ac:dyDescent="0.2">
      <c r="A26" s="187"/>
      <c r="B26" s="188"/>
    </row>
    <row r="27" spans="1:14" x14ac:dyDescent="0.2">
      <c r="A27" s="187"/>
      <c r="B27" s="188"/>
    </row>
    <row r="28" spans="1:14" x14ac:dyDescent="0.2">
      <c r="A28" s="187"/>
      <c r="B28" s="188"/>
    </row>
    <row r="29" spans="1:14" x14ac:dyDescent="0.2">
      <c r="A29" s="187"/>
      <c r="B29" s="188"/>
    </row>
    <row r="30" spans="1:14" x14ac:dyDescent="0.2">
      <c r="A30" s="187"/>
      <c r="B30" s="188"/>
    </row>
    <row r="31" spans="1:14" x14ac:dyDescent="0.2">
      <c r="A31" s="187"/>
      <c r="B31" s="188"/>
    </row>
    <row r="32" spans="1:14" x14ac:dyDescent="0.2">
      <c r="A32" s="187"/>
      <c r="B32" s="188"/>
    </row>
    <row r="33" spans="1:2" x14ac:dyDescent="0.2">
      <c r="A33" s="189"/>
      <c r="B33" s="190"/>
    </row>
  </sheetData>
  <mergeCells count="3">
    <mergeCell ref="C2:J2"/>
    <mergeCell ref="K3:P4"/>
    <mergeCell ref="A21:B33"/>
  </mergeCells>
  <phoneticPr fontId="1" type="noConversion"/>
  <pageMargins left="0.75" right="0.75" top="1" bottom="1" header="0" footer="0"/>
  <pageSetup scale="65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34"/>
  <sheetViews>
    <sheetView topLeftCell="A5" zoomScale="80" zoomScaleNormal="80" workbookViewId="0">
      <selection sqref="A1:Q38"/>
    </sheetView>
  </sheetViews>
  <sheetFormatPr baseColWidth="10" defaultRowHeight="11.25" x14ac:dyDescent="0.2"/>
  <cols>
    <col min="1" max="1" width="9.42578125" style="119" customWidth="1"/>
    <col min="2" max="2" width="4.7109375" style="119" customWidth="1"/>
    <col min="3" max="3" width="11.42578125" style="119" customWidth="1"/>
    <col min="4" max="7" width="11.42578125" style="119"/>
    <col min="8" max="8" width="13" style="119" customWidth="1"/>
    <col min="9" max="9" width="15.42578125" style="119" customWidth="1"/>
    <col min="10" max="10" width="11.42578125" style="119"/>
    <col min="11" max="11" width="8.5703125" style="119" customWidth="1"/>
    <col min="12" max="12" width="13.28515625" style="119" customWidth="1"/>
    <col min="13" max="13" width="12.7109375" style="119" customWidth="1"/>
    <col min="14" max="14" width="12" style="119" customWidth="1"/>
    <col min="15" max="15" width="11.28515625" style="119" customWidth="1"/>
    <col min="16" max="16384" width="11.42578125" style="119"/>
  </cols>
  <sheetData>
    <row r="1" spans="3:15" ht="7.5" customHeight="1" thickBot="1" x14ac:dyDescent="0.25"/>
    <row r="2" spans="3:15" ht="18.75" customHeight="1" thickBot="1" x14ac:dyDescent="0.25">
      <c r="C2" s="120" t="s">
        <v>85</v>
      </c>
      <c r="D2" s="121"/>
      <c r="E2" s="121"/>
      <c r="F2" s="121"/>
      <c r="G2" s="121"/>
      <c r="H2" s="121"/>
      <c r="I2" s="121"/>
      <c r="J2" s="122"/>
      <c r="L2" s="123"/>
      <c r="M2" s="123"/>
      <c r="N2" s="123"/>
      <c r="O2" s="123"/>
    </row>
    <row r="3" spans="3:15" x14ac:dyDescent="0.2">
      <c r="C3" s="124" t="s">
        <v>2</v>
      </c>
      <c r="D3" s="125" t="s">
        <v>3</v>
      </c>
      <c r="E3" s="126" t="s">
        <v>4</v>
      </c>
      <c r="F3" s="127" t="s">
        <v>5</v>
      </c>
      <c r="G3" s="126" t="s">
        <v>6</v>
      </c>
      <c r="H3" s="127" t="s">
        <v>7</v>
      </c>
      <c r="I3" s="126" t="s">
        <v>8</v>
      </c>
      <c r="J3" s="128" t="s">
        <v>8</v>
      </c>
      <c r="K3" s="129" t="s">
        <v>24</v>
      </c>
      <c r="L3" s="130"/>
      <c r="M3" s="130"/>
      <c r="N3" s="123"/>
      <c r="O3" s="123"/>
    </row>
    <row r="4" spans="3:15" x14ac:dyDescent="0.2">
      <c r="C4" s="131" t="s">
        <v>9</v>
      </c>
      <c r="D4" s="132" t="s">
        <v>10</v>
      </c>
      <c r="E4" s="133" t="s">
        <v>31</v>
      </c>
      <c r="F4" s="134" t="s">
        <v>31</v>
      </c>
      <c r="G4" s="133" t="s">
        <v>31</v>
      </c>
      <c r="H4" s="134" t="s">
        <v>32</v>
      </c>
      <c r="I4" s="133" t="s">
        <v>13</v>
      </c>
      <c r="J4" s="135" t="s">
        <v>14</v>
      </c>
      <c r="K4" s="129"/>
      <c r="L4" s="130"/>
      <c r="M4" s="130"/>
      <c r="N4" s="123"/>
      <c r="O4" s="123"/>
    </row>
    <row r="5" spans="3:15" x14ac:dyDescent="0.2">
      <c r="C5" s="136" t="s">
        <v>1</v>
      </c>
      <c r="D5" s="137">
        <v>48</v>
      </c>
      <c r="E5" s="138">
        <v>0.47</v>
      </c>
      <c r="F5" s="138">
        <v>3.65</v>
      </c>
      <c r="G5" s="138">
        <v>0.2</v>
      </c>
      <c r="H5" s="138" t="s">
        <v>20</v>
      </c>
      <c r="I5" s="139">
        <f>E5*F5*G5</f>
        <v>0.34309999999999996</v>
      </c>
      <c r="J5" s="140">
        <f>I5*D5</f>
        <v>16.468799999999998</v>
      </c>
      <c r="L5" s="141" t="s">
        <v>102</v>
      </c>
      <c r="M5" s="142"/>
      <c r="N5" s="142"/>
      <c r="O5" s="142"/>
    </row>
    <row r="6" spans="3:15" x14ac:dyDescent="0.2">
      <c r="C6" s="143" t="s">
        <v>1</v>
      </c>
      <c r="D6" s="144">
        <v>12</v>
      </c>
      <c r="E6" s="138">
        <v>0.46</v>
      </c>
      <c r="F6" s="138">
        <v>4.43</v>
      </c>
      <c r="G6" s="138">
        <v>0.18049999999999999</v>
      </c>
      <c r="H6" s="138" t="s">
        <v>20</v>
      </c>
      <c r="I6" s="145">
        <f>E6*F6*G6</f>
        <v>0.36782289999999995</v>
      </c>
      <c r="J6" s="146">
        <f>I6*D6</f>
        <v>4.4138747999999994</v>
      </c>
      <c r="L6" s="141" t="s">
        <v>91</v>
      </c>
      <c r="M6" s="142"/>
      <c r="N6" s="142"/>
      <c r="O6" s="142"/>
    </row>
    <row r="7" spans="3:15" x14ac:dyDescent="0.2">
      <c r="C7" s="136" t="s">
        <v>1</v>
      </c>
      <c r="D7" s="137">
        <v>18</v>
      </c>
      <c r="E7" s="138">
        <v>0.46</v>
      </c>
      <c r="F7" s="138">
        <v>3.6</v>
      </c>
      <c r="G7" s="138">
        <v>0.2</v>
      </c>
      <c r="H7" s="138" t="s">
        <v>20</v>
      </c>
      <c r="I7" s="139">
        <f>E7*F7*G7</f>
        <v>0.33120000000000005</v>
      </c>
      <c r="J7" s="140">
        <f>I7*D7</f>
        <v>5.9616000000000007</v>
      </c>
      <c r="L7" s="141" t="s">
        <v>92</v>
      </c>
      <c r="M7" s="142"/>
      <c r="N7" s="142"/>
      <c r="O7" s="142"/>
    </row>
    <row r="8" spans="3:15" x14ac:dyDescent="0.2">
      <c r="C8" s="136" t="s">
        <v>1</v>
      </c>
      <c r="D8" s="137">
        <v>6</v>
      </c>
      <c r="E8" s="138">
        <v>0.47</v>
      </c>
      <c r="F8" s="138">
        <v>3.65</v>
      </c>
      <c r="G8" s="138">
        <v>0.2</v>
      </c>
      <c r="H8" s="138" t="s">
        <v>20</v>
      </c>
      <c r="I8" s="139">
        <f>E8*F8*G8</f>
        <v>0.34309999999999996</v>
      </c>
      <c r="J8" s="140">
        <f>I8*D8</f>
        <v>2.0585999999999998</v>
      </c>
      <c r="L8" s="141" t="s">
        <v>101</v>
      </c>
      <c r="M8" s="142"/>
      <c r="N8" s="142"/>
      <c r="O8" s="142"/>
    </row>
    <row r="9" spans="3:15" ht="12" thickBot="1" x14ac:dyDescent="0.25">
      <c r="C9" s="147" t="s">
        <v>25</v>
      </c>
      <c r="D9" s="148">
        <f>SUM(D5:D8)</f>
        <v>84</v>
      </c>
      <c r="I9" s="147" t="s">
        <v>23</v>
      </c>
      <c r="J9" s="149">
        <f>SUM(J5:J8)</f>
        <v>28.902874799999996</v>
      </c>
    </row>
    <row r="12" spans="3:15" x14ac:dyDescent="0.2">
      <c r="I12" s="142"/>
      <c r="K12" s="142"/>
      <c r="L12" s="142"/>
      <c r="N12" s="150" t="s">
        <v>93</v>
      </c>
    </row>
    <row r="13" spans="3:15" x14ac:dyDescent="0.2">
      <c r="H13" s="119" t="s">
        <v>90</v>
      </c>
      <c r="I13" s="142"/>
      <c r="K13" s="123"/>
      <c r="L13" s="123"/>
      <c r="N13" s="142"/>
    </row>
    <row r="14" spans="3:15" x14ac:dyDescent="0.2">
      <c r="I14" s="142"/>
      <c r="K14" s="123"/>
      <c r="L14" s="123"/>
      <c r="N14" s="119" t="s">
        <v>62</v>
      </c>
    </row>
    <row r="15" spans="3:15" x14ac:dyDescent="0.2">
      <c r="I15" s="142"/>
      <c r="K15" s="123"/>
      <c r="L15" s="123"/>
    </row>
    <row r="16" spans="3:15" x14ac:dyDescent="0.2">
      <c r="I16" s="142"/>
      <c r="K16" s="142"/>
      <c r="L16" s="142"/>
      <c r="M16" s="151"/>
      <c r="N16" s="152">
        <v>0.33</v>
      </c>
      <c r="O16" s="119" t="s">
        <v>35</v>
      </c>
    </row>
    <row r="17" spans="8:16" x14ac:dyDescent="0.2">
      <c r="I17" s="142"/>
      <c r="N17" s="153">
        <f>N16*60</f>
        <v>19.8</v>
      </c>
      <c r="O17" s="119" t="s">
        <v>36</v>
      </c>
      <c r="P17" s="119" t="s">
        <v>40</v>
      </c>
    </row>
    <row r="18" spans="8:16" x14ac:dyDescent="0.2">
      <c r="I18" s="142"/>
      <c r="N18" s="153">
        <f>N17*60</f>
        <v>1188</v>
      </c>
      <c r="O18" s="119" t="s">
        <v>38</v>
      </c>
      <c r="P18" s="119" t="s">
        <v>40</v>
      </c>
    </row>
    <row r="19" spans="8:16" x14ac:dyDescent="0.2">
      <c r="I19" s="142"/>
      <c r="N19" s="152">
        <f>D9</f>
        <v>84</v>
      </c>
      <c r="O19" s="119" t="s">
        <v>41</v>
      </c>
      <c r="P19" s="119" t="s">
        <v>44</v>
      </c>
    </row>
    <row r="20" spans="8:16" x14ac:dyDescent="0.2">
      <c r="H20" s="119" t="s">
        <v>89</v>
      </c>
      <c r="I20" s="142"/>
      <c r="J20" s="142"/>
      <c r="N20" s="154">
        <f>N18*N19</f>
        <v>99792</v>
      </c>
      <c r="O20" s="119" t="s">
        <v>38</v>
      </c>
      <c r="P20" s="119" t="s">
        <v>45</v>
      </c>
    </row>
    <row r="21" spans="8:16" x14ac:dyDescent="0.2">
      <c r="N21" s="154">
        <f>N20/1000</f>
        <v>99.792000000000002</v>
      </c>
      <c r="O21" s="119" t="s">
        <v>42</v>
      </c>
    </row>
    <row r="22" spans="8:16" x14ac:dyDescent="0.2">
      <c r="N22" s="154">
        <f>N21*24</f>
        <v>2395.0079999999998</v>
      </c>
      <c r="O22" s="119" t="s">
        <v>49</v>
      </c>
    </row>
    <row r="26" spans="8:16" x14ac:dyDescent="0.2">
      <c r="K26" s="119" t="s">
        <v>94</v>
      </c>
    </row>
    <row r="28" spans="8:16" x14ac:dyDescent="0.2">
      <c r="H28" s="119" t="s">
        <v>88</v>
      </c>
      <c r="K28" s="119" t="s">
        <v>98</v>
      </c>
      <c r="L28" s="119" t="s">
        <v>99</v>
      </c>
      <c r="M28" s="119" t="s">
        <v>95</v>
      </c>
      <c r="N28" s="119" t="s">
        <v>25</v>
      </c>
      <c r="O28" s="119" t="s">
        <v>100</v>
      </c>
    </row>
    <row r="29" spans="8:16" x14ac:dyDescent="0.2">
      <c r="K29" s="119" t="s">
        <v>96</v>
      </c>
      <c r="L29" s="152">
        <v>6000</v>
      </c>
      <c r="M29" s="152">
        <v>7</v>
      </c>
      <c r="N29" s="152">
        <f>D5+D7+D8</f>
        <v>72</v>
      </c>
      <c r="O29" s="155">
        <f>L29*M29*N29</f>
        <v>3024000</v>
      </c>
    </row>
    <row r="30" spans="8:16" x14ac:dyDescent="0.2">
      <c r="K30" s="119" t="s">
        <v>97</v>
      </c>
      <c r="L30" s="152">
        <v>4500</v>
      </c>
      <c r="M30" s="152">
        <v>11</v>
      </c>
      <c r="N30" s="152">
        <f>D6</f>
        <v>12</v>
      </c>
      <c r="O30" s="156">
        <f>L30*M30*N30</f>
        <v>594000</v>
      </c>
    </row>
    <row r="31" spans="8:16" x14ac:dyDescent="0.2">
      <c r="L31" s="152"/>
      <c r="M31" s="152"/>
      <c r="N31" s="152"/>
      <c r="O31" s="157">
        <f ca="1">SUM(O29:O31)</f>
        <v>3618000</v>
      </c>
    </row>
    <row r="34" spans="8:8" x14ac:dyDescent="0.2">
      <c r="H34" s="119" t="s">
        <v>87</v>
      </c>
    </row>
  </sheetData>
  <mergeCells count="2">
    <mergeCell ref="C2:J2"/>
    <mergeCell ref="K3:M4"/>
  </mergeCells>
  <pageMargins left="0.75" right="0.75" top="1" bottom="1" header="0" footer="0"/>
  <pageSetup scale="60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20"/>
  <sheetViews>
    <sheetView zoomScale="90" zoomScaleNormal="90" workbookViewId="0">
      <selection activeCell="L27" sqref="L27"/>
    </sheetView>
  </sheetViews>
  <sheetFormatPr baseColWidth="10" defaultRowHeight="12.75" x14ac:dyDescent="0.2"/>
  <cols>
    <col min="1" max="1" width="9.42578125" style="1" customWidth="1"/>
    <col min="2" max="2" width="8.140625" style="1" customWidth="1"/>
    <col min="3" max="3" width="11.42578125" style="1" customWidth="1"/>
    <col min="4" max="7" width="11.42578125" style="1"/>
    <col min="8" max="8" width="13" style="1" customWidth="1"/>
    <col min="9" max="9" width="15.42578125" style="1" customWidth="1"/>
    <col min="10" max="10" width="11.42578125" style="1"/>
    <col min="11" max="11" width="8.5703125" style="1" customWidth="1"/>
    <col min="12" max="12" width="10.42578125" style="1" customWidth="1"/>
    <col min="13" max="13" width="11.42578125" style="1"/>
    <col min="14" max="14" width="16.140625" style="1" customWidth="1"/>
    <col min="15" max="15" width="11.28515625" style="1" customWidth="1"/>
    <col min="16" max="16384" width="11.42578125" style="1"/>
  </cols>
  <sheetData>
    <row r="1" spans="3:16" ht="7.5" customHeight="1" thickBot="1" x14ac:dyDescent="0.25"/>
    <row r="2" spans="3:16" ht="18.75" customHeight="1" thickBot="1" x14ac:dyDescent="0.25">
      <c r="C2" s="97" t="s">
        <v>103</v>
      </c>
      <c r="D2" s="98"/>
      <c r="E2" s="98"/>
      <c r="F2" s="98"/>
      <c r="G2" s="98"/>
      <c r="H2" s="98"/>
      <c r="I2" s="98"/>
      <c r="J2" s="99"/>
      <c r="L2" s="35"/>
      <c r="M2" s="35"/>
      <c r="N2" s="35"/>
      <c r="O2" s="35"/>
    </row>
    <row r="3" spans="3:16" x14ac:dyDescent="0.2">
      <c r="C3" s="2" t="s">
        <v>2</v>
      </c>
      <c r="D3" s="3" t="s">
        <v>3</v>
      </c>
      <c r="E3" s="4" t="s">
        <v>4</v>
      </c>
      <c r="F3" s="5" t="s">
        <v>5</v>
      </c>
      <c r="G3" s="4" t="s">
        <v>6</v>
      </c>
      <c r="H3" s="5" t="s">
        <v>7</v>
      </c>
      <c r="I3" s="4" t="s">
        <v>8</v>
      </c>
      <c r="J3" s="6" t="s">
        <v>8</v>
      </c>
      <c r="K3" s="100" t="s">
        <v>24</v>
      </c>
      <c r="L3" s="101"/>
      <c r="M3" s="101"/>
      <c r="N3" s="35"/>
      <c r="O3" s="35"/>
    </row>
    <row r="4" spans="3:16" x14ac:dyDescent="0.2">
      <c r="C4" s="10" t="s">
        <v>9</v>
      </c>
      <c r="D4" s="11" t="s">
        <v>10</v>
      </c>
      <c r="E4" s="12" t="s">
        <v>31</v>
      </c>
      <c r="F4" s="13" t="s">
        <v>31</v>
      </c>
      <c r="G4" s="12" t="s">
        <v>31</v>
      </c>
      <c r="H4" s="13" t="s">
        <v>32</v>
      </c>
      <c r="I4" s="12" t="s">
        <v>13</v>
      </c>
      <c r="J4" s="14" t="s">
        <v>14</v>
      </c>
      <c r="K4" s="100"/>
      <c r="L4" s="101"/>
      <c r="M4" s="101"/>
      <c r="N4" s="35"/>
      <c r="O4" s="35"/>
    </row>
    <row r="5" spans="3:16" x14ac:dyDescent="0.2">
      <c r="C5" s="40" t="s">
        <v>1</v>
      </c>
      <c r="D5" s="7">
        <v>54</v>
      </c>
      <c r="E5" s="8">
        <v>0.47</v>
      </c>
      <c r="F5" s="8">
        <v>3.65</v>
      </c>
      <c r="G5" s="8">
        <v>0.2</v>
      </c>
      <c r="H5" s="8" t="s">
        <v>20</v>
      </c>
      <c r="I5" s="41">
        <f>E5*F5*G5</f>
        <v>0.34309999999999996</v>
      </c>
      <c r="J5" s="42">
        <f>I5*D5</f>
        <v>18.527399999999997</v>
      </c>
      <c r="L5" s="34" t="s">
        <v>29</v>
      </c>
      <c r="M5" s="27"/>
      <c r="N5" s="27"/>
      <c r="O5" s="27"/>
    </row>
    <row r="6" spans="3:16" ht="13.5" thickBot="1" x14ac:dyDescent="0.25">
      <c r="C6" s="46" t="s">
        <v>1</v>
      </c>
      <c r="D6" s="47">
        <v>36</v>
      </c>
      <c r="E6" s="8">
        <v>0.46</v>
      </c>
      <c r="F6" s="8">
        <v>4.43</v>
      </c>
      <c r="G6" s="8">
        <v>0.18049999999999999</v>
      </c>
      <c r="H6" s="8" t="s">
        <v>20</v>
      </c>
      <c r="I6" s="43">
        <f>E6*F6*G6</f>
        <v>0.36782289999999995</v>
      </c>
      <c r="J6" s="44">
        <f>I6*D6</f>
        <v>13.241624399999999</v>
      </c>
      <c r="L6" s="34" t="s">
        <v>30</v>
      </c>
      <c r="M6" s="27"/>
      <c r="N6" s="27"/>
      <c r="O6" s="27"/>
    </row>
    <row r="7" spans="3:16" ht="13.5" thickBot="1" x14ac:dyDescent="0.25">
      <c r="C7" s="45" t="s">
        <v>25</v>
      </c>
      <c r="D7" s="48">
        <f>SUM(D5:D6)</f>
        <v>90</v>
      </c>
      <c r="I7" s="45" t="s">
        <v>23</v>
      </c>
      <c r="J7" s="33">
        <f>SUM(J5:J6)</f>
        <v>31.769024399999996</v>
      </c>
      <c r="L7" s="57" t="s">
        <v>84</v>
      </c>
    </row>
    <row r="10" spans="3:16" ht="15" x14ac:dyDescent="0.25">
      <c r="I10" s="27"/>
      <c r="K10" s="27"/>
      <c r="L10" s="27"/>
      <c r="N10" s="64" t="s">
        <v>93</v>
      </c>
    </row>
    <row r="11" spans="3:16" x14ac:dyDescent="0.2">
      <c r="I11" s="27"/>
      <c r="K11" s="35"/>
      <c r="L11" s="35"/>
      <c r="N11" s="27"/>
    </row>
    <row r="12" spans="3:16" x14ac:dyDescent="0.2">
      <c r="I12" s="27"/>
      <c r="K12" s="35"/>
      <c r="L12" s="35"/>
      <c r="N12" s="1" t="s">
        <v>62</v>
      </c>
    </row>
    <row r="13" spans="3:16" x14ac:dyDescent="0.2">
      <c r="I13" s="27"/>
      <c r="K13" s="35"/>
      <c r="L13" s="35"/>
    </row>
    <row r="14" spans="3:16" x14ac:dyDescent="0.2">
      <c r="I14" s="27"/>
      <c r="K14" s="27"/>
      <c r="L14" s="27"/>
      <c r="M14" s="65"/>
      <c r="N14" s="59">
        <v>0.33</v>
      </c>
      <c r="O14" s="1" t="s">
        <v>35</v>
      </c>
    </row>
    <row r="15" spans="3:16" x14ac:dyDescent="0.2">
      <c r="I15" s="27"/>
      <c r="N15" s="93">
        <f>N14*60</f>
        <v>19.8</v>
      </c>
      <c r="O15" s="1" t="s">
        <v>36</v>
      </c>
      <c r="P15" s="1" t="s">
        <v>40</v>
      </c>
    </row>
    <row r="16" spans="3:16" x14ac:dyDescent="0.2">
      <c r="I16" s="27"/>
      <c r="N16" s="60">
        <f>N15*60</f>
        <v>1188</v>
      </c>
      <c r="O16" s="1" t="s">
        <v>38</v>
      </c>
      <c r="P16" s="1" t="s">
        <v>40</v>
      </c>
    </row>
    <row r="17" spans="9:16" x14ac:dyDescent="0.2">
      <c r="I17" s="27"/>
      <c r="N17" s="53">
        <f>+D5+D6</f>
        <v>90</v>
      </c>
      <c r="O17" s="1" t="s">
        <v>41</v>
      </c>
      <c r="P17" s="57" t="s">
        <v>44</v>
      </c>
    </row>
    <row r="18" spans="9:16" x14ac:dyDescent="0.2">
      <c r="I18" s="27"/>
      <c r="J18" s="27"/>
      <c r="N18" s="62">
        <f>N16*N17</f>
        <v>106920</v>
      </c>
      <c r="O18" s="1" t="s">
        <v>38</v>
      </c>
      <c r="P18" s="57" t="s">
        <v>45</v>
      </c>
    </row>
    <row r="19" spans="9:16" x14ac:dyDescent="0.2">
      <c r="N19" s="62">
        <f>N18/1000</f>
        <v>106.92</v>
      </c>
      <c r="O19" s="1" t="s">
        <v>42</v>
      </c>
    </row>
    <row r="20" spans="9:16" x14ac:dyDescent="0.2">
      <c r="N20" s="62">
        <f>N19*24</f>
        <v>2566.08</v>
      </c>
      <c r="O20" s="57" t="s">
        <v>49</v>
      </c>
    </row>
  </sheetData>
  <mergeCells count="2">
    <mergeCell ref="C2:J2"/>
    <mergeCell ref="K3:M4"/>
  </mergeCells>
  <phoneticPr fontId="1" type="noConversion"/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6"/>
  <sheetViews>
    <sheetView zoomScale="90" zoomScaleNormal="90" workbookViewId="0">
      <selection activeCell="B1" sqref="B1:N34"/>
    </sheetView>
  </sheetViews>
  <sheetFormatPr baseColWidth="10" defaultRowHeight="12.75" x14ac:dyDescent="0.2"/>
  <cols>
    <col min="1" max="1" width="4.5703125" style="1" customWidth="1"/>
    <col min="2" max="2" width="9.85546875" style="1" customWidth="1"/>
    <col min="3" max="8" width="13.7109375" style="1" customWidth="1"/>
    <col min="9" max="9" width="14" style="1" customWidth="1"/>
    <col min="10" max="10" width="14.140625" style="1" customWidth="1"/>
    <col min="11" max="11" width="14.28515625" style="1" customWidth="1"/>
    <col min="12" max="15" width="13.7109375" style="1" customWidth="1"/>
    <col min="16" max="16384" width="11.42578125" style="1"/>
  </cols>
  <sheetData>
    <row r="1" spans="3:14" ht="13.5" thickBot="1" x14ac:dyDescent="0.25"/>
    <row r="2" spans="3:14" ht="13.5" thickBot="1" x14ac:dyDescent="0.25">
      <c r="C2" s="97" t="s">
        <v>19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</row>
    <row r="3" spans="3:14" ht="12.75" customHeight="1" x14ac:dyDescent="0.2">
      <c r="C3" s="2" t="s">
        <v>2</v>
      </c>
      <c r="D3" s="3" t="s">
        <v>3</v>
      </c>
      <c r="E3" s="4" t="s">
        <v>74</v>
      </c>
      <c r="F3" s="5" t="s">
        <v>75</v>
      </c>
      <c r="G3" s="4" t="s">
        <v>6</v>
      </c>
      <c r="H3" s="5" t="s">
        <v>7</v>
      </c>
      <c r="I3" s="4" t="s">
        <v>39</v>
      </c>
      <c r="J3" s="6" t="s">
        <v>8</v>
      </c>
      <c r="K3" s="104" t="s">
        <v>43</v>
      </c>
      <c r="L3" s="104" t="s">
        <v>68</v>
      </c>
      <c r="M3" s="66" t="s">
        <v>69</v>
      </c>
      <c r="N3" s="102" t="s">
        <v>65</v>
      </c>
    </row>
    <row r="4" spans="3:14" ht="20.25" customHeight="1" thickBot="1" x14ac:dyDescent="0.25">
      <c r="C4" s="10" t="s">
        <v>9</v>
      </c>
      <c r="D4" s="11" t="s">
        <v>10</v>
      </c>
      <c r="E4" s="12" t="s">
        <v>73</v>
      </c>
      <c r="F4" s="13" t="s">
        <v>73</v>
      </c>
      <c r="G4" s="12" t="s">
        <v>31</v>
      </c>
      <c r="H4" s="13" t="s">
        <v>32</v>
      </c>
      <c r="I4" s="12" t="s">
        <v>13</v>
      </c>
      <c r="J4" s="14" t="s">
        <v>63</v>
      </c>
      <c r="K4" s="105"/>
      <c r="L4" s="105"/>
      <c r="M4" s="67" t="s">
        <v>64</v>
      </c>
      <c r="N4" s="103"/>
    </row>
    <row r="5" spans="3:14" ht="26.25" customHeight="1" thickBot="1" x14ac:dyDescent="0.25">
      <c r="C5" s="36" t="s">
        <v>11</v>
      </c>
      <c r="D5" s="37">
        <v>40</v>
      </c>
      <c r="E5" s="38">
        <v>1</v>
      </c>
      <c r="F5" s="54">
        <f>E5*(POWER((H5/2),2)*3.14)</f>
        <v>7.0650000000000004</v>
      </c>
      <c r="G5" s="38">
        <v>0.9</v>
      </c>
      <c r="H5" s="38">
        <v>3</v>
      </c>
      <c r="I5" s="38">
        <f>G5*(POWER((H5/2),2)*3.14)</f>
        <v>6.3585000000000003</v>
      </c>
      <c r="J5" s="54">
        <f>I5*D5</f>
        <v>254.34</v>
      </c>
      <c r="K5" s="55">
        <v>1.5</v>
      </c>
      <c r="L5" s="56">
        <f>M5/3600*1000</f>
        <v>105.97499999999999</v>
      </c>
      <c r="M5" s="54">
        <f>J5*K5</f>
        <v>381.51</v>
      </c>
      <c r="N5" s="68">
        <f>M5*24</f>
        <v>9156.24</v>
      </c>
    </row>
    <row r="6" spans="3:14" ht="18.75" customHeight="1" x14ac:dyDescent="0.2">
      <c r="D6" s="49"/>
      <c r="E6" s="50"/>
      <c r="F6" s="51"/>
      <c r="G6" s="51"/>
      <c r="H6" s="51"/>
      <c r="I6" s="51"/>
      <c r="J6" s="51"/>
      <c r="K6" s="52"/>
    </row>
  </sheetData>
  <mergeCells count="4">
    <mergeCell ref="N3:N4"/>
    <mergeCell ref="L3:L4"/>
    <mergeCell ref="C2:N2"/>
    <mergeCell ref="K3:K4"/>
  </mergeCells>
  <pageMargins left="0.7" right="0.7" top="0.75" bottom="0.75" header="0.3" footer="0.3"/>
  <pageSetup scale="70" orientation="landscape" horizontalDpi="4294967293" vertic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38"/>
  <sheetViews>
    <sheetView zoomScale="90" zoomScaleNormal="90" workbookViewId="0">
      <selection activeCell="I1" sqref="A1:I34"/>
    </sheetView>
  </sheetViews>
  <sheetFormatPr baseColWidth="10" defaultRowHeight="12.75" x14ac:dyDescent="0.2"/>
  <cols>
    <col min="1" max="2" width="11.42578125" style="1"/>
    <col min="3" max="3" width="28.5703125" style="1" customWidth="1"/>
    <col min="4" max="10" width="14.7109375" style="1" customWidth="1"/>
    <col min="11" max="16384" width="11.42578125" style="1"/>
  </cols>
  <sheetData>
    <row r="1" spans="3:10" ht="13.5" thickBot="1" x14ac:dyDescent="0.25"/>
    <row r="2" spans="3:10" ht="13.5" thickBot="1" x14ac:dyDescent="0.25">
      <c r="C2" s="97" t="s">
        <v>22</v>
      </c>
      <c r="D2" s="98"/>
      <c r="E2" s="98"/>
      <c r="F2" s="98"/>
      <c r="G2" s="98"/>
      <c r="H2" s="99"/>
      <c r="I2" s="94"/>
      <c r="J2" s="94"/>
    </row>
    <row r="3" spans="3:10" x14ac:dyDescent="0.2">
      <c r="C3" s="10" t="s">
        <v>2</v>
      </c>
      <c r="D3" s="11" t="s">
        <v>3</v>
      </c>
      <c r="E3" s="12" t="s">
        <v>6</v>
      </c>
      <c r="F3" s="13" t="s">
        <v>7</v>
      </c>
      <c r="G3" s="12" t="s">
        <v>8</v>
      </c>
      <c r="H3" s="14" t="s">
        <v>8</v>
      </c>
    </row>
    <row r="4" spans="3:10" ht="13.5" thickBot="1" x14ac:dyDescent="0.25">
      <c r="C4" s="10" t="s">
        <v>9</v>
      </c>
      <c r="D4" s="11" t="s">
        <v>10</v>
      </c>
      <c r="E4" s="12" t="s">
        <v>31</v>
      </c>
      <c r="F4" s="13" t="s">
        <v>32</v>
      </c>
      <c r="G4" s="12" t="s">
        <v>13</v>
      </c>
      <c r="H4" s="14" t="s">
        <v>14</v>
      </c>
    </row>
    <row r="5" spans="3:10" x14ac:dyDescent="0.2">
      <c r="C5" s="15" t="s">
        <v>21</v>
      </c>
      <c r="D5" s="16">
        <v>2</v>
      </c>
      <c r="E5" s="17">
        <v>1.077</v>
      </c>
      <c r="F5" s="17">
        <v>15</v>
      </c>
      <c r="G5" s="18">
        <f>E5*(POWER((F5/2),2)*3.14)</f>
        <v>190.22512499999999</v>
      </c>
      <c r="H5" s="19">
        <f>G5*D5</f>
        <v>380.45024999999998</v>
      </c>
    </row>
    <row r="6" spans="3:10" ht="13.5" thickBot="1" x14ac:dyDescent="0.25">
      <c r="C6" s="20" t="s">
        <v>21</v>
      </c>
      <c r="D6" s="9">
        <v>1</v>
      </c>
      <c r="E6" s="9">
        <v>1.1200000000000001</v>
      </c>
      <c r="F6" s="95">
        <v>11.7</v>
      </c>
      <c r="G6" s="21">
        <f>E6*(POWER((F6/2),2)*3.14)</f>
        <v>120.35368800000001</v>
      </c>
      <c r="H6" s="22">
        <f>G6*D6</f>
        <v>120.35368800000001</v>
      </c>
    </row>
    <row r="7" spans="3:10" ht="13.5" thickBot="1" x14ac:dyDescent="0.25">
      <c r="G7" s="32" t="s">
        <v>17</v>
      </c>
      <c r="H7" s="33">
        <f>SUM(H5:H6)</f>
        <v>500.80393800000002</v>
      </c>
    </row>
    <row r="8" spans="3:10" ht="13.5" thickBot="1" x14ac:dyDescent="0.25"/>
    <row r="9" spans="3:10" x14ac:dyDescent="0.2">
      <c r="C9" s="23"/>
      <c r="D9" s="24"/>
      <c r="E9" s="24"/>
      <c r="F9" s="24"/>
      <c r="G9" s="25"/>
      <c r="H9" s="27"/>
    </row>
    <row r="10" spans="3:10" x14ac:dyDescent="0.2">
      <c r="C10" s="26"/>
      <c r="D10" s="27"/>
      <c r="E10" s="27"/>
      <c r="F10" s="27"/>
      <c r="G10" s="28"/>
      <c r="H10" s="27"/>
    </row>
    <row r="11" spans="3:10" x14ac:dyDescent="0.2">
      <c r="C11" s="26"/>
      <c r="D11" s="27"/>
      <c r="E11" s="27"/>
      <c r="F11" s="27"/>
      <c r="G11" s="28"/>
      <c r="H11" s="27"/>
    </row>
    <row r="12" spans="3:10" x14ac:dyDescent="0.2">
      <c r="C12" s="26"/>
      <c r="D12" s="27"/>
      <c r="E12" s="27"/>
      <c r="F12" s="27"/>
      <c r="G12" s="28"/>
      <c r="H12" s="27"/>
    </row>
    <row r="13" spans="3:10" x14ac:dyDescent="0.2">
      <c r="C13" s="26"/>
      <c r="D13" s="27"/>
      <c r="E13" s="27"/>
      <c r="F13" s="27"/>
      <c r="G13" s="28"/>
      <c r="H13" s="27"/>
    </row>
    <row r="14" spans="3:10" x14ac:dyDescent="0.2">
      <c r="C14" s="26"/>
      <c r="D14" s="27"/>
      <c r="E14" s="27"/>
      <c r="F14" s="27"/>
      <c r="G14" s="28"/>
      <c r="H14" s="27"/>
    </row>
    <row r="15" spans="3:10" x14ac:dyDescent="0.2">
      <c r="C15" s="26"/>
      <c r="D15" s="27"/>
      <c r="E15" s="27"/>
      <c r="F15" s="27"/>
      <c r="G15" s="28"/>
      <c r="H15" s="27"/>
    </row>
    <row r="16" spans="3:10" x14ac:dyDescent="0.2">
      <c r="C16" s="26"/>
      <c r="D16" s="27"/>
      <c r="E16" s="27"/>
      <c r="F16" s="27"/>
      <c r="G16" s="28"/>
      <c r="H16" s="27"/>
    </row>
    <row r="17" spans="3:8" x14ac:dyDescent="0.2">
      <c r="C17" s="26"/>
      <c r="D17" s="27"/>
      <c r="E17" s="27"/>
      <c r="F17" s="27"/>
      <c r="G17" s="28"/>
      <c r="H17" s="27"/>
    </row>
    <row r="18" spans="3:8" x14ac:dyDescent="0.2">
      <c r="C18" s="26"/>
      <c r="D18" s="27"/>
      <c r="E18" s="27"/>
      <c r="F18" s="27"/>
      <c r="G18" s="28"/>
      <c r="H18" s="27"/>
    </row>
    <row r="19" spans="3:8" x14ac:dyDescent="0.2">
      <c r="C19" s="26"/>
      <c r="D19" s="27"/>
      <c r="E19" s="27"/>
      <c r="F19" s="27"/>
      <c r="G19" s="28"/>
      <c r="H19" s="27"/>
    </row>
    <row r="20" spans="3:8" x14ac:dyDescent="0.2">
      <c r="C20" s="26"/>
      <c r="D20" s="27"/>
      <c r="E20" s="27"/>
      <c r="F20" s="27"/>
      <c r="G20" s="28"/>
      <c r="H20" s="27"/>
    </row>
    <row r="21" spans="3:8" x14ac:dyDescent="0.2">
      <c r="C21" s="26"/>
      <c r="D21" s="27"/>
      <c r="E21" s="27"/>
      <c r="F21" s="27"/>
      <c r="G21" s="28"/>
      <c r="H21" s="27"/>
    </row>
    <row r="22" spans="3:8" x14ac:dyDescent="0.2">
      <c r="C22" s="26"/>
      <c r="D22" s="27"/>
      <c r="E22" s="27"/>
      <c r="F22" s="27"/>
      <c r="G22" s="28"/>
      <c r="H22" s="27"/>
    </row>
    <row r="23" spans="3:8" x14ac:dyDescent="0.2">
      <c r="C23" s="26"/>
      <c r="D23" s="27"/>
      <c r="E23" s="27"/>
      <c r="F23" s="27"/>
      <c r="G23" s="28"/>
      <c r="H23" s="27"/>
    </row>
    <row r="24" spans="3:8" x14ac:dyDescent="0.2">
      <c r="C24" s="26"/>
      <c r="D24" s="27"/>
      <c r="E24" s="27"/>
      <c r="F24" s="27"/>
      <c r="G24" s="28"/>
      <c r="H24" s="27"/>
    </row>
    <row r="25" spans="3:8" x14ac:dyDescent="0.2">
      <c r="C25" s="26"/>
      <c r="D25" s="27"/>
      <c r="E25" s="27"/>
      <c r="F25" s="27"/>
      <c r="G25" s="28"/>
      <c r="H25" s="27"/>
    </row>
    <row r="26" spans="3:8" x14ac:dyDescent="0.2">
      <c r="C26" s="26"/>
      <c r="D26" s="27"/>
      <c r="E26" s="27"/>
      <c r="F26" s="27"/>
      <c r="G26" s="28"/>
      <c r="H26" s="27"/>
    </row>
    <row r="27" spans="3:8" x14ac:dyDescent="0.2">
      <c r="C27" s="26"/>
      <c r="D27" s="27"/>
      <c r="E27" s="27"/>
      <c r="F27" s="27"/>
      <c r="G27" s="28"/>
      <c r="H27" s="27"/>
    </row>
    <row r="28" spans="3:8" x14ac:dyDescent="0.2">
      <c r="C28" s="26"/>
      <c r="D28" s="27"/>
      <c r="E28" s="27"/>
      <c r="F28" s="27"/>
      <c r="G28" s="28"/>
      <c r="H28" s="27"/>
    </row>
    <row r="29" spans="3:8" x14ac:dyDescent="0.2">
      <c r="C29" s="26"/>
      <c r="D29" s="27"/>
      <c r="E29" s="27"/>
      <c r="F29" s="27"/>
      <c r="G29" s="28"/>
      <c r="H29" s="27"/>
    </row>
    <row r="30" spans="3:8" x14ac:dyDescent="0.2">
      <c r="C30" s="26"/>
      <c r="D30" s="27"/>
      <c r="E30" s="27"/>
      <c r="F30" s="27"/>
      <c r="G30" s="28"/>
      <c r="H30" s="27"/>
    </row>
    <row r="31" spans="3:8" x14ac:dyDescent="0.2">
      <c r="C31" s="26"/>
      <c r="D31" s="27"/>
      <c r="E31" s="27"/>
      <c r="F31" s="27"/>
      <c r="G31" s="28"/>
      <c r="H31" s="27"/>
    </row>
    <row r="32" spans="3:8" x14ac:dyDescent="0.2">
      <c r="C32" s="26"/>
      <c r="D32" s="27"/>
      <c r="E32" s="27"/>
      <c r="F32" s="27"/>
      <c r="G32" s="28"/>
      <c r="H32" s="27"/>
    </row>
    <row r="33" spans="3:8" ht="13.5" thickBot="1" x14ac:dyDescent="0.25">
      <c r="C33" s="29"/>
      <c r="D33" s="30"/>
      <c r="E33" s="30"/>
      <c r="F33" s="30"/>
      <c r="G33" s="31"/>
      <c r="H33" s="27"/>
    </row>
    <row r="34" spans="3:8" x14ac:dyDescent="0.2">
      <c r="C34" s="27"/>
      <c r="D34" s="27"/>
      <c r="E34" s="27"/>
      <c r="F34" s="27"/>
      <c r="G34" s="27"/>
      <c r="H34" s="27"/>
    </row>
    <row r="35" spans="3:8" x14ac:dyDescent="0.2">
      <c r="C35" s="27"/>
      <c r="D35" s="27"/>
      <c r="E35" s="27"/>
      <c r="F35" s="27"/>
      <c r="G35" s="27"/>
      <c r="H35" s="27"/>
    </row>
    <row r="36" spans="3:8" x14ac:dyDescent="0.2">
      <c r="C36" s="27"/>
      <c r="D36" s="27"/>
      <c r="E36" s="27"/>
      <c r="F36" s="27"/>
      <c r="G36" s="27"/>
      <c r="H36" s="27"/>
    </row>
    <row r="37" spans="3:8" x14ac:dyDescent="0.2">
      <c r="C37" s="27"/>
      <c r="D37" s="27"/>
      <c r="E37" s="27"/>
      <c r="F37" s="27"/>
      <c r="G37" s="27"/>
      <c r="H37" s="27"/>
    </row>
    <row r="38" spans="3:8" x14ac:dyDescent="0.2">
      <c r="C38" s="27"/>
      <c r="D38" s="27"/>
      <c r="E38" s="27"/>
      <c r="F38" s="27"/>
      <c r="G38" s="27"/>
      <c r="H38" s="27"/>
    </row>
  </sheetData>
  <mergeCells count="1">
    <mergeCell ref="C2:H2"/>
  </mergeCells>
  <pageMargins left="0.7" right="0.7" top="0.75" bottom="0.75" header="0.3" footer="0.3"/>
  <pageSetup scale="85" orientation="landscape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"/>
  <sheetViews>
    <sheetView workbookViewId="0">
      <selection sqref="A1:N29"/>
    </sheetView>
  </sheetViews>
  <sheetFormatPr baseColWidth="10" defaultRowHeight="12.75" x14ac:dyDescent="0.2"/>
  <cols>
    <col min="1" max="1" width="11.42578125" style="1"/>
    <col min="2" max="13" width="13.7109375" style="1" customWidth="1"/>
    <col min="14" max="16384" width="11.42578125" style="1"/>
  </cols>
  <sheetData>
    <row r="1" spans="2:13" ht="13.5" thickBot="1" x14ac:dyDescent="0.25"/>
    <row r="2" spans="2:13" ht="13.5" thickBot="1" x14ac:dyDescent="0.25">
      <c r="B2" s="97" t="s">
        <v>80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2:13" ht="12.75" customHeight="1" x14ac:dyDescent="0.2">
      <c r="B3" s="69" t="s">
        <v>2</v>
      </c>
      <c r="C3" s="70" t="s">
        <v>3</v>
      </c>
      <c r="D3" s="71" t="s">
        <v>74</v>
      </c>
      <c r="E3" s="89" t="s">
        <v>75</v>
      </c>
      <c r="F3" s="72" t="s">
        <v>6</v>
      </c>
      <c r="G3" s="72" t="s">
        <v>7</v>
      </c>
      <c r="H3" s="71" t="s">
        <v>39</v>
      </c>
      <c r="I3" s="73" t="s">
        <v>8</v>
      </c>
      <c r="J3" s="106" t="s">
        <v>66</v>
      </c>
      <c r="K3" s="74" t="s">
        <v>72</v>
      </c>
      <c r="L3" s="74" t="s">
        <v>67</v>
      </c>
      <c r="M3" s="108" t="s">
        <v>70</v>
      </c>
    </row>
    <row r="4" spans="2:13" ht="13.5" thickBot="1" x14ac:dyDescent="0.25">
      <c r="B4" s="75" t="s">
        <v>9</v>
      </c>
      <c r="C4" s="76" t="s">
        <v>10</v>
      </c>
      <c r="D4" s="77" t="s">
        <v>73</v>
      </c>
      <c r="E4" s="90" t="s">
        <v>73</v>
      </c>
      <c r="F4" s="91" t="s">
        <v>31</v>
      </c>
      <c r="G4" s="78" t="s">
        <v>32</v>
      </c>
      <c r="H4" s="77" t="s">
        <v>13</v>
      </c>
      <c r="I4" s="79" t="s">
        <v>63</v>
      </c>
      <c r="J4" s="107"/>
      <c r="K4" s="88" t="s">
        <v>71</v>
      </c>
      <c r="L4" s="80" t="s">
        <v>71</v>
      </c>
      <c r="M4" s="109"/>
    </row>
    <row r="5" spans="2:13" ht="24.75" customHeight="1" thickBot="1" x14ac:dyDescent="0.25">
      <c r="B5" s="81" t="s">
        <v>11</v>
      </c>
      <c r="C5" s="82">
        <v>8</v>
      </c>
      <c r="D5" s="82">
        <v>1.8</v>
      </c>
      <c r="E5" s="86">
        <f>D5*(POWER((G5/2),2)*3.14)</f>
        <v>50.868000000000002</v>
      </c>
      <c r="F5" s="83">
        <v>1.6</v>
      </c>
      <c r="G5" s="83">
        <v>6</v>
      </c>
      <c r="H5" s="84">
        <f>F5*(POWER((G5/2),2)*3.14)</f>
        <v>45.216000000000008</v>
      </c>
      <c r="I5" s="84">
        <f>H5*C5</f>
        <v>361.72800000000007</v>
      </c>
      <c r="J5" s="85">
        <v>1.5</v>
      </c>
      <c r="K5" s="86">
        <f>L5/3600*1000</f>
        <v>150.72000000000003</v>
      </c>
      <c r="L5" s="84">
        <f>I5*J5</f>
        <v>542.5920000000001</v>
      </c>
      <c r="M5" s="87">
        <f>L5*24</f>
        <v>13022.208000000002</v>
      </c>
    </row>
  </sheetData>
  <mergeCells count="3">
    <mergeCell ref="B2:M2"/>
    <mergeCell ref="J3:J4"/>
    <mergeCell ref="M3:M4"/>
  </mergeCells>
  <pageMargins left="0.7" right="0.7" top="0.75" bottom="0.75" header="0.3" footer="0.3"/>
  <pageSetup scale="65" orientation="landscape" horizontalDpi="4294967293" vertic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workbookViewId="0">
      <selection activeCell="N1" sqref="A1:N31"/>
    </sheetView>
  </sheetViews>
  <sheetFormatPr baseColWidth="10" defaultRowHeight="12.75" x14ac:dyDescent="0.2"/>
  <cols>
    <col min="1" max="1" width="11.42578125" style="1"/>
    <col min="2" max="13" width="13.7109375" style="1" customWidth="1"/>
    <col min="14" max="16384" width="11.42578125" style="1"/>
  </cols>
  <sheetData>
    <row r="1" spans="2:13" ht="13.5" thickBot="1" x14ac:dyDescent="0.25"/>
    <row r="2" spans="2:13" ht="13.5" thickBot="1" x14ac:dyDescent="0.25">
      <c r="B2" s="97" t="s">
        <v>81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</row>
    <row r="3" spans="2:13" ht="12.75" customHeight="1" x14ac:dyDescent="0.2">
      <c r="B3" s="69" t="s">
        <v>2</v>
      </c>
      <c r="C3" s="70" t="s">
        <v>3</v>
      </c>
      <c r="D3" s="71" t="s">
        <v>74</v>
      </c>
      <c r="E3" s="89" t="s">
        <v>75</v>
      </c>
      <c r="F3" s="72" t="s">
        <v>6</v>
      </c>
      <c r="G3" s="72" t="s">
        <v>7</v>
      </c>
      <c r="H3" s="71" t="s">
        <v>39</v>
      </c>
      <c r="I3" s="73" t="s">
        <v>8</v>
      </c>
      <c r="J3" s="106" t="s">
        <v>66</v>
      </c>
      <c r="K3" s="74" t="s">
        <v>72</v>
      </c>
      <c r="L3" s="74" t="s">
        <v>67</v>
      </c>
      <c r="M3" s="108" t="s">
        <v>70</v>
      </c>
    </row>
    <row r="4" spans="2:13" ht="13.5" thickBot="1" x14ac:dyDescent="0.25">
      <c r="B4" s="75" t="s">
        <v>9</v>
      </c>
      <c r="C4" s="76" t="s">
        <v>10</v>
      </c>
      <c r="D4" s="77" t="s">
        <v>73</v>
      </c>
      <c r="E4" s="90" t="s">
        <v>73</v>
      </c>
      <c r="F4" s="91" t="s">
        <v>31</v>
      </c>
      <c r="G4" s="78" t="s">
        <v>32</v>
      </c>
      <c r="H4" s="77" t="s">
        <v>13</v>
      </c>
      <c r="I4" s="79" t="s">
        <v>63</v>
      </c>
      <c r="J4" s="107"/>
      <c r="K4" s="88" t="s">
        <v>71</v>
      </c>
      <c r="L4" s="80" t="s">
        <v>71</v>
      </c>
      <c r="M4" s="109"/>
    </row>
    <row r="5" spans="2:13" ht="24.75" customHeight="1" thickBot="1" x14ac:dyDescent="0.25">
      <c r="B5" s="81" t="s">
        <v>11</v>
      </c>
      <c r="C5" s="82">
        <v>8</v>
      </c>
      <c r="D5" s="86">
        <v>1.7709999999999999</v>
      </c>
      <c r="E5" s="86">
        <f>D5*(POWER((G5/2),2)*3.14)</f>
        <v>50.048459999999999</v>
      </c>
      <c r="F5" s="83">
        <v>1.6</v>
      </c>
      <c r="G5" s="83">
        <v>6</v>
      </c>
      <c r="H5" s="84">
        <f>F5*(POWER((G5/2),2)*3.14)</f>
        <v>45.216000000000008</v>
      </c>
      <c r="I5" s="84">
        <f>H5*C5</f>
        <v>361.72800000000007</v>
      </c>
      <c r="J5" s="85">
        <v>1.5</v>
      </c>
      <c r="K5" s="86">
        <f>L5/3600*1000</f>
        <v>150.72000000000003</v>
      </c>
      <c r="L5" s="84">
        <f>I5*J5</f>
        <v>542.5920000000001</v>
      </c>
      <c r="M5" s="87">
        <f>L5*24</f>
        <v>13022.208000000002</v>
      </c>
    </row>
    <row r="6" spans="2:13" ht="13.5" thickBot="1" x14ac:dyDescent="0.25"/>
    <row r="7" spans="2:13" x14ac:dyDescent="0.2">
      <c r="C7" s="23"/>
      <c r="D7" s="24"/>
      <c r="E7" s="24"/>
      <c r="F7" s="24"/>
      <c r="G7" s="24"/>
      <c r="H7" s="24"/>
      <c r="I7" s="24"/>
      <c r="J7" s="24"/>
      <c r="K7" s="25"/>
    </row>
    <row r="8" spans="2:13" x14ac:dyDescent="0.2">
      <c r="C8" s="26"/>
      <c r="D8" s="27"/>
      <c r="E8" s="27"/>
      <c r="F8" s="27"/>
      <c r="G8" s="27"/>
      <c r="H8" s="27"/>
      <c r="I8" s="27"/>
      <c r="J8" s="27"/>
      <c r="K8" s="28"/>
    </row>
    <row r="9" spans="2:13" x14ac:dyDescent="0.2">
      <c r="C9" s="26"/>
      <c r="D9" s="27"/>
      <c r="E9" s="27"/>
      <c r="F9" s="27"/>
      <c r="G9" s="27"/>
      <c r="H9" s="27"/>
      <c r="I9" s="27"/>
      <c r="J9" s="27"/>
      <c r="K9" s="28"/>
    </row>
    <row r="10" spans="2:13" x14ac:dyDescent="0.2">
      <c r="C10" s="26"/>
      <c r="D10" s="27"/>
      <c r="E10" s="27"/>
      <c r="F10" s="27"/>
      <c r="G10" s="27"/>
      <c r="H10" s="27"/>
      <c r="I10" s="27"/>
      <c r="J10" s="27"/>
      <c r="K10" s="28"/>
    </row>
    <row r="11" spans="2:13" x14ac:dyDescent="0.2">
      <c r="C11" s="26"/>
      <c r="D11" s="27"/>
      <c r="E11" s="27"/>
      <c r="F11" s="27"/>
      <c r="G11" s="27"/>
      <c r="H11" s="27"/>
      <c r="I11" s="27"/>
      <c r="J11" s="27"/>
      <c r="K11" s="28"/>
    </row>
    <row r="12" spans="2:13" x14ac:dyDescent="0.2">
      <c r="C12" s="26"/>
      <c r="D12" s="27"/>
      <c r="E12" s="27"/>
      <c r="F12" s="27"/>
      <c r="G12" s="27"/>
      <c r="H12" s="27"/>
      <c r="I12" s="27"/>
      <c r="J12" s="27"/>
      <c r="K12" s="28"/>
    </row>
    <row r="13" spans="2:13" x14ac:dyDescent="0.2">
      <c r="C13" s="26"/>
      <c r="D13" s="27"/>
      <c r="E13" s="27"/>
      <c r="F13" s="27"/>
      <c r="G13" s="27"/>
      <c r="H13" s="27"/>
      <c r="I13" s="27"/>
      <c r="J13" s="27"/>
      <c r="K13" s="28"/>
    </row>
    <row r="14" spans="2:13" x14ac:dyDescent="0.2">
      <c r="C14" s="26"/>
      <c r="D14" s="27"/>
      <c r="E14" s="27"/>
      <c r="F14" s="27"/>
      <c r="G14" s="27"/>
      <c r="H14" s="27"/>
      <c r="I14" s="27"/>
      <c r="J14" s="27"/>
      <c r="K14" s="28"/>
    </row>
    <row r="15" spans="2:13" x14ac:dyDescent="0.2">
      <c r="C15" s="26"/>
      <c r="D15" s="27"/>
      <c r="E15" s="27"/>
      <c r="F15" s="27"/>
      <c r="G15" s="27"/>
      <c r="H15" s="27"/>
      <c r="I15" s="27"/>
      <c r="J15" s="27"/>
      <c r="K15" s="28"/>
    </row>
    <row r="16" spans="2:13" x14ac:dyDescent="0.2">
      <c r="C16" s="26"/>
      <c r="D16" s="27"/>
      <c r="E16" s="27"/>
      <c r="F16" s="27"/>
      <c r="G16" s="27"/>
      <c r="H16" s="27"/>
      <c r="I16" s="27"/>
      <c r="J16" s="27"/>
      <c r="K16" s="28"/>
      <c r="L16" s="27"/>
    </row>
    <row r="17" spans="3:11" x14ac:dyDescent="0.2">
      <c r="C17" s="26"/>
      <c r="D17" s="27"/>
      <c r="E17" s="27"/>
      <c r="F17" s="27"/>
      <c r="G17" s="27"/>
      <c r="H17" s="27"/>
      <c r="I17" s="27"/>
      <c r="J17" s="27"/>
      <c r="K17" s="28"/>
    </row>
    <row r="18" spans="3:11" x14ac:dyDescent="0.2">
      <c r="C18" s="26"/>
      <c r="D18" s="27"/>
      <c r="E18" s="27"/>
      <c r="F18" s="27"/>
      <c r="G18" s="27"/>
      <c r="H18" s="27"/>
      <c r="I18" s="27"/>
      <c r="J18" s="27"/>
      <c r="K18" s="28"/>
    </row>
    <row r="19" spans="3:11" x14ac:dyDescent="0.2">
      <c r="C19" s="26"/>
      <c r="D19" s="27"/>
      <c r="E19" s="27"/>
      <c r="F19" s="27"/>
      <c r="G19" s="27"/>
      <c r="H19" s="27"/>
      <c r="I19" s="27"/>
      <c r="J19" s="27"/>
      <c r="K19" s="28"/>
    </row>
    <row r="20" spans="3:11" x14ac:dyDescent="0.2">
      <c r="C20" s="26"/>
      <c r="D20" s="27"/>
      <c r="E20" s="27"/>
      <c r="F20" s="27"/>
      <c r="G20" s="27"/>
      <c r="H20" s="27"/>
      <c r="I20" s="27"/>
      <c r="J20" s="27"/>
      <c r="K20" s="28"/>
    </row>
    <row r="21" spans="3:11" x14ac:dyDescent="0.2">
      <c r="C21" s="26"/>
      <c r="D21" s="27"/>
      <c r="E21" s="27"/>
      <c r="F21" s="27"/>
      <c r="G21" s="27"/>
      <c r="H21" s="27"/>
      <c r="I21" s="27"/>
      <c r="J21" s="27"/>
      <c r="K21" s="28"/>
    </row>
    <row r="22" spans="3:11" x14ac:dyDescent="0.2">
      <c r="C22" s="26"/>
      <c r="D22" s="27"/>
      <c r="E22" s="27"/>
      <c r="F22" s="27"/>
      <c r="G22" s="27"/>
      <c r="H22" s="27"/>
      <c r="I22" s="27"/>
      <c r="J22" s="27"/>
      <c r="K22" s="28"/>
    </row>
    <row r="23" spans="3:11" x14ac:dyDescent="0.2">
      <c r="C23" s="26"/>
      <c r="D23" s="27"/>
      <c r="E23" s="27"/>
      <c r="F23" s="27"/>
      <c r="G23" s="27"/>
      <c r="H23" s="27"/>
      <c r="I23" s="27"/>
      <c r="J23" s="27"/>
      <c r="K23" s="28"/>
    </row>
    <row r="24" spans="3:11" x14ac:dyDescent="0.2">
      <c r="C24" s="26"/>
      <c r="D24" s="27"/>
      <c r="E24" s="27"/>
      <c r="F24" s="27"/>
      <c r="G24" s="27"/>
      <c r="H24" s="27"/>
      <c r="I24" s="27"/>
      <c r="J24" s="27"/>
      <c r="K24" s="28"/>
    </row>
    <row r="25" spans="3:11" x14ac:dyDescent="0.2">
      <c r="C25" s="26"/>
      <c r="D25" s="27"/>
      <c r="E25" s="27"/>
      <c r="F25" s="27"/>
      <c r="G25" s="27"/>
      <c r="H25" s="27"/>
      <c r="I25" s="27"/>
      <c r="J25" s="27"/>
      <c r="K25" s="28"/>
    </row>
    <row r="26" spans="3:11" ht="13.5" thickBot="1" x14ac:dyDescent="0.25">
      <c r="C26" s="29"/>
      <c r="D26" s="30"/>
      <c r="E26" s="30"/>
      <c r="F26" s="30"/>
      <c r="G26" s="30"/>
      <c r="H26" s="30"/>
      <c r="I26" s="30"/>
      <c r="J26" s="30"/>
      <c r="K26" s="31"/>
    </row>
    <row r="27" spans="3:11" x14ac:dyDescent="0.2">
      <c r="C27" s="27"/>
      <c r="D27" s="27"/>
      <c r="E27" s="27"/>
      <c r="F27" s="27"/>
      <c r="G27" s="27"/>
      <c r="H27" s="27"/>
      <c r="I27" s="27"/>
      <c r="J27" s="27"/>
      <c r="K27" s="27"/>
    </row>
    <row r="28" spans="3:11" x14ac:dyDescent="0.2">
      <c r="C28" s="27"/>
      <c r="D28" s="27"/>
      <c r="E28" s="27"/>
      <c r="F28" s="27"/>
      <c r="G28" s="27"/>
      <c r="H28" s="27"/>
      <c r="I28" s="27"/>
      <c r="J28" s="27"/>
      <c r="K28" s="27"/>
    </row>
  </sheetData>
  <mergeCells count="3">
    <mergeCell ref="M3:M4"/>
    <mergeCell ref="B2:M2"/>
    <mergeCell ref="J3:J4"/>
  </mergeCells>
  <pageMargins left="0.7" right="0.7" top="0.75" bottom="0.75" header="0.3" footer="0.3"/>
  <pageSetup scale="70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7"/>
  <sheetViews>
    <sheetView tabSelected="1" workbookViewId="0">
      <selection activeCell="N17" sqref="N17"/>
    </sheetView>
  </sheetViews>
  <sheetFormatPr baseColWidth="10" defaultRowHeight="12.75" x14ac:dyDescent="0.2"/>
  <cols>
    <col min="1" max="6" width="11.42578125" style="1"/>
    <col min="7" max="7" width="6" style="1" customWidth="1"/>
    <col min="8" max="8" width="16.85546875" style="1" customWidth="1"/>
    <col min="9" max="9" width="7.5703125" style="1" customWidth="1"/>
    <col min="10" max="16384" width="11.42578125" style="1"/>
  </cols>
  <sheetData>
    <row r="2" spans="3:10" x14ac:dyDescent="0.2">
      <c r="H2" s="57" t="s">
        <v>78</v>
      </c>
    </row>
    <row r="3" spans="3:10" x14ac:dyDescent="0.2">
      <c r="H3" s="57" t="s">
        <v>79</v>
      </c>
      <c r="I3" s="1">
        <v>270</v>
      </c>
      <c r="J3" s="1" t="s">
        <v>46</v>
      </c>
    </row>
    <row r="4" spans="3:10" x14ac:dyDescent="0.2">
      <c r="H4" s="96" t="s">
        <v>47</v>
      </c>
      <c r="I4" s="58">
        <v>300</v>
      </c>
      <c r="J4" s="58" t="s">
        <v>46</v>
      </c>
    </row>
    <row r="5" spans="3:10" x14ac:dyDescent="0.2">
      <c r="I5" s="1">
        <f>SUM(I3:I4)</f>
        <v>570</v>
      </c>
      <c r="J5" s="1" t="s">
        <v>46</v>
      </c>
    </row>
    <row r="7" spans="3:10" x14ac:dyDescent="0.2">
      <c r="C7" s="39"/>
      <c r="H7" s="57" t="s">
        <v>37</v>
      </c>
      <c r="I7" s="57"/>
    </row>
    <row r="9" spans="3:10" x14ac:dyDescent="0.2">
      <c r="H9" s="57" t="s">
        <v>55</v>
      </c>
      <c r="I9" s="63">
        <f>'Incubación 1'!M17</f>
        <v>71.279999999999987</v>
      </c>
      <c r="J9" s="57" t="s">
        <v>42</v>
      </c>
    </row>
    <row r="10" spans="3:10" x14ac:dyDescent="0.2">
      <c r="H10" s="57" t="s">
        <v>104</v>
      </c>
      <c r="I10" s="63">
        <f>'Incubación 2 nueva'!N21</f>
        <v>99.792000000000002</v>
      </c>
      <c r="J10" s="57" t="s">
        <v>42</v>
      </c>
    </row>
    <row r="11" spans="3:10" x14ac:dyDescent="0.2">
      <c r="H11" s="57" t="s">
        <v>56</v>
      </c>
      <c r="I11" s="61">
        <f>Alevinaje!M5</f>
        <v>381.51</v>
      </c>
      <c r="J11" s="57" t="s">
        <v>42</v>
      </c>
    </row>
    <row r="12" spans="3:10" x14ac:dyDescent="0.2">
      <c r="H12" s="57" t="s">
        <v>76</v>
      </c>
      <c r="I12" s="61">
        <f>'Módulo 100 '!L5</f>
        <v>542.5920000000001</v>
      </c>
      <c r="J12" s="57" t="s">
        <v>42</v>
      </c>
    </row>
    <row r="13" spans="3:10" x14ac:dyDescent="0.2">
      <c r="H13" s="57" t="s">
        <v>77</v>
      </c>
      <c r="I13" s="61">
        <f>'Módulo 200'!L5</f>
        <v>542.5920000000001</v>
      </c>
      <c r="J13" s="57" t="s">
        <v>42</v>
      </c>
    </row>
    <row r="14" spans="3:10" x14ac:dyDescent="0.2">
      <c r="H14" s="58" t="s">
        <v>57</v>
      </c>
      <c r="I14" s="92">
        <f>'Est. Australianos'!H7</f>
        <v>500.80393800000002</v>
      </c>
      <c r="J14" s="58" t="s">
        <v>42</v>
      </c>
    </row>
    <row r="15" spans="3:10" x14ac:dyDescent="0.2">
      <c r="I15" s="63">
        <f>SUM(I9:I14)</f>
        <v>2138.5699380000001</v>
      </c>
      <c r="J15" s="57" t="s">
        <v>42</v>
      </c>
    </row>
    <row r="17" spans="9:10" x14ac:dyDescent="0.2">
      <c r="I17" s="61">
        <f>I15*1000/3600</f>
        <v>594.04720500000008</v>
      </c>
      <c r="J17" s="57" t="s">
        <v>58</v>
      </c>
    </row>
  </sheetData>
  <pageMargins left="0.7" right="0.7" top="0.75" bottom="0.75" header="0.3" footer="0.3"/>
  <pageSetup paperSize="9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Incubación 1</vt:lpstr>
      <vt:lpstr>Incubación 2 nueva</vt:lpstr>
      <vt:lpstr>Incubación 2</vt:lpstr>
      <vt:lpstr>Alevinaje</vt:lpstr>
      <vt:lpstr>Est. Australianos</vt:lpstr>
      <vt:lpstr>Módulo 100 </vt:lpstr>
      <vt:lpstr>Módulo 200</vt:lpstr>
      <vt:lpstr>Croquis Piscicultura</vt:lpstr>
      <vt:lpstr>Alevinaje!Área_de_impresión</vt:lpstr>
      <vt:lpstr>'Incubación 1'!Área_de_impresión</vt:lpstr>
      <vt:lpstr>'Módulo 200'!Área_de_impresión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Carrillo</dc:creator>
  <cp:lastModifiedBy>Usuario de Windows</cp:lastModifiedBy>
  <cp:lastPrinted>2017-05-26T01:56:11Z</cp:lastPrinted>
  <dcterms:created xsi:type="dcterms:W3CDTF">2014-06-30T19:32:29Z</dcterms:created>
  <dcterms:modified xsi:type="dcterms:W3CDTF">2017-05-26T01:58:04Z</dcterms:modified>
</cp:coreProperties>
</file>